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tnsrs-my.sharepoint.com/personal/kamelija_ntns_rs/Documents/Desktop/2025/NTNS/PDV/JUL/"/>
    </mc:Choice>
  </mc:AlternateContent>
  <xr:revisionPtr revIDLastSave="23" documentId="13_ncr:1_{1449C100-C77A-451F-8D56-156433879A9F}" xr6:coauthVersionLast="47" xr6:coauthVersionMax="47" xr10:uidLastSave="{DE435793-91B4-466B-8541-9BFCC3D0D647}"/>
  <bookViews>
    <workbookView xWindow="-120" yWindow="-120" windowWidth="29040" windowHeight="15720" xr2:uid="{75D7F06D-A5A9-45DF-8C00-AC4F13C06574}"/>
  </bookViews>
  <sheets>
    <sheet name="SALKON" sheetId="1" r:id="rId1"/>
    <sheet name="74065000" sheetId="9" r:id="rId2"/>
    <sheet name="43510000" sheetId="11" r:id="rId3"/>
    <sheet name="29930000" sheetId="8" r:id="rId4"/>
    <sheet name="74062000-10%" sheetId="7" r:id="rId5"/>
    <sheet name="49090000-20%" sheetId="6" r:id="rId6"/>
    <sheet name="74061000-20%" sheetId="5" r:id="rId7"/>
  </sheets>
  <definedNames>
    <definedName name="_xlnm._FilterDatabase" localSheetId="6" hidden="1">'74061000-20%'!$A$13:$T$179</definedName>
  </definedNames>
  <calcPr calcId="191029"/>
</workbook>
</file>

<file path=xl/calcChain.xml><?xml version="1.0" encoding="utf-8"?>
<calcChain xmlns="http://schemas.openxmlformats.org/spreadsheetml/2006/main">
  <c r="AB63" i="1" l="1"/>
  <c r="AB62" i="1"/>
  <c r="AB61" i="1"/>
  <c r="AB60" i="1"/>
  <c r="AB57" i="1"/>
  <c r="AB56" i="1"/>
  <c r="AB55" i="1"/>
  <c r="K40" i="9"/>
  <c r="K47" i="9"/>
  <c r="K45" i="9"/>
  <c r="AB12" i="1"/>
  <c r="AB5" i="1"/>
  <c r="T59" i="1"/>
  <c r="T43" i="1" l="1"/>
  <c r="T45" i="1" s="1"/>
  <c r="K65" i="1"/>
  <c r="T68" i="1"/>
  <c r="L18" i="11"/>
  <c r="K24" i="11" s="1"/>
  <c r="K18" i="11"/>
  <c r="K22" i="11" s="1"/>
  <c r="K20" i="11"/>
  <c r="AB41" i="1"/>
  <c r="AB49" i="1"/>
  <c r="AB51" i="1" s="1"/>
  <c r="AB43" i="1"/>
  <c r="AB45" i="1" s="1"/>
  <c r="AB47" i="1" s="1"/>
  <c r="AB25" i="1"/>
  <c r="AB29" i="1" s="1"/>
  <c r="AB31" i="1" s="1"/>
  <c r="AB39" i="1"/>
  <c r="AB37" i="1"/>
  <c r="AB22" i="1"/>
  <c r="AC18" i="1"/>
  <c r="AB18" i="1"/>
  <c r="M30" i="1"/>
  <c r="L30" i="1"/>
  <c r="T63" i="1"/>
  <c r="T57" i="1"/>
  <c r="T56" i="1"/>
  <c r="S57" i="1"/>
  <c r="S56" i="1"/>
  <c r="U58" i="1"/>
  <c r="V58" i="1"/>
  <c r="S46" i="1"/>
  <c r="T46" i="1"/>
  <c r="T51" i="1"/>
  <c r="T50" i="1"/>
  <c r="U50" i="1"/>
  <c r="V50" i="1"/>
  <c r="S50" i="1"/>
  <c r="S43" i="1"/>
  <c r="S45" i="1" s="1"/>
  <c r="S35" i="1"/>
  <c r="T35" i="1" s="1"/>
  <c r="L44" i="1"/>
  <c r="V19" i="1"/>
  <c r="U19" i="1"/>
  <c r="V18" i="1"/>
  <c r="U18" i="1"/>
  <c r="T19" i="1"/>
  <c r="T18" i="1"/>
  <c r="T20" i="1" s="1"/>
  <c r="AC5" i="1" s="1"/>
  <c r="S19" i="1"/>
  <c r="S18" i="1"/>
  <c r="M20" i="1"/>
  <c r="L20" i="1"/>
  <c r="M23" i="1"/>
  <c r="L23" i="1"/>
  <c r="M29" i="1"/>
  <c r="L29" i="1"/>
  <c r="M27" i="1"/>
  <c r="L27" i="1"/>
  <c r="M22" i="1"/>
  <c r="L22" i="1"/>
  <c r="M25" i="1"/>
  <c r="L25" i="1"/>
  <c r="M21" i="1"/>
  <c r="L21" i="1"/>
  <c r="M31" i="1"/>
  <c r="O32" i="1"/>
  <c r="M32" i="1"/>
  <c r="L32" i="1"/>
  <c r="L31" i="1"/>
  <c r="N31" i="1" s="1"/>
  <c r="M17" i="1"/>
  <c r="L17" i="1"/>
  <c r="V15" i="1"/>
  <c r="U15" i="1"/>
  <c r="U8" i="1"/>
  <c r="U35" i="1" s="1"/>
  <c r="U39" i="1" s="1"/>
  <c r="V7" i="1"/>
  <c r="M28" i="1"/>
  <c r="L28" i="1"/>
  <c r="M26" i="1"/>
  <c r="L26" i="1"/>
  <c r="U7" i="1"/>
  <c r="M24" i="1"/>
  <c r="L24" i="1"/>
  <c r="M19" i="1"/>
  <c r="O19" i="1"/>
  <c r="L19" i="1"/>
  <c r="S15" i="1"/>
  <c r="T15" i="1"/>
  <c r="T7" i="1"/>
  <c r="S9" i="1"/>
  <c r="T9" i="1" s="1"/>
  <c r="L46" i="1" s="1"/>
  <c r="S8" i="1"/>
  <c r="T8" i="1" s="1"/>
  <c r="L45" i="1" s="1"/>
  <c r="K183" i="5"/>
  <c r="K184" i="5"/>
  <c r="K182" i="5"/>
  <c r="S7" i="1"/>
  <c r="F60" i="1"/>
  <c r="F62" i="1" s="1"/>
  <c r="G60" i="1"/>
  <c r="G62" i="1" s="1"/>
  <c r="H60" i="1"/>
  <c r="H62" i="1" s="1"/>
  <c r="I60" i="1"/>
  <c r="I62" i="1" s="1"/>
  <c r="J60" i="1"/>
  <c r="J62" i="1" s="1"/>
  <c r="K60" i="1"/>
  <c r="K62" i="1" s="1"/>
  <c r="E60" i="1"/>
  <c r="E62" i="1" s="1"/>
  <c r="K34" i="1"/>
  <c r="K36" i="1" s="1"/>
  <c r="J34" i="1"/>
  <c r="J36" i="1" s="1"/>
  <c r="I34" i="1"/>
  <c r="I36" i="1" s="1"/>
  <c r="H34" i="1"/>
  <c r="H36" i="1" s="1"/>
  <c r="G34" i="1"/>
  <c r="G36" i="1" s="1"/>
  <c r="F34" i="1"/>
  <c r="F36" i="1" s="1"/>
  <c r="E34" i="1"/>
  <c r="E36" i="1" s="1"/>
  <c r="D34" i="1"/>
  <c r="C34" i="1"/>
  <c r="N30" i="1" l="1"/>
  <c r="S58" i="1"/>
  <c r="N17" i="1"/>
  <c r="T58" i="1"/>
  <c r="S47" i="1"/>
  <c r="T47" i="1"/>
  <c r="S39" i="1"/>
  <c r="K64" i="1"/>
  <c r="K66" i="1" s="1"/>
  <c r="T75" i="1" s="1"/>
  <c r="V20" i="1"/>
  <c r="AF5" i="1" s="1"/>
  <c r="AF7" i="1" s="1"/>
  <c r="S20" i="1"/>
  <c r="AB7" i="1" s="1"/>
  <c r="U20" i="1"/>
  <c r="AE5" i="1" s="1"/>
  <c r="AE7" i="1"/>
  <c r="AC7" i="1"/>
  <c r="T21" i="1"/>
  <c r="T26" i="1"/>
  <c r="T29" i="1" s="1"/>
  <c r="T30" i="1" s="1"/>
  <c r="S26" i="1"/>
  <c r="S29" i="1" s="1"/>
  <c r="N26" i="1"/>
  <c r="AC10" i="1"/>
  <c r="AC12" i="1"/>
  <c r="AC14" i="1" s="1"/>
  <c r="AB10" i="1"/>
  <c r="T39" i="1"/>
  <c r="N22" i="1"/>
  <c r="N20" i="1"/>
  <c r="U11" i="1"/>
  <c r="U14" i="1" s="1"/>
  <c r="N25" i="1"/>
  <c r="N32" i="1"/>
  <c r="P32" i="1" s="1"/>
  <c r="N23" i="1"/>
  <c r="L47" i="1"/>
  <c r="L49" i="1" s="1"/>
  <c r="N21" i="1"/>
  <c r="N19" i="1"/>
  <c r="N29" i="1"/>
  <c r="N28" i="1"/>
  <c r="N27" i="1"/>
  <c r="P19" i="1"/>
  <c r="V8" i="1"/>
  <c r="T11" i="1"/>
  <c r="T14" i="1" s="1"/>
  <c r="T16" i="1" s="1"/>
  <c r="N24" i="1"/>
  <c r="S11" i="1"/>
  <c r="S14" i="1" s="1"/>
  <c r="S16" i="1" s="1"/>
  <c r="AB14" i="1" l="1"/>
  <c r="U16" i="1"/>
  <c r="AE12" i="1"/>
  <c r="AE14" i="1" s="1"/>
  <c r="L52" i="1"/>
  <c r="L54" i="1" s="1"/>
  <c r="L56" i="1" s="1"/>
  <c r="V35" i="1"/>
  <c r="V39" i="1" s="1"/>
  <c r="V21" i="1"/>
  <c r="V11" i="1"/>
  <c r="V14" i="1" s="1"/>
  <c r="V16" i="1" s="1"/>
  <c r="T74" i="1" l="1"/>
  <c r="T76" i="1" s="1"/>
  <c r="AF12" i="1"/>
  <c r="AF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NoviTrading</author>
  </authors>
  <commentList>
    <comment ref="O32" authorId="0" shapeId="0" xr:uid="{B3E2BCC1-9249-483C-8430-5E364B0292D5}">
      <text>
        <r>
          <rPr>
            <b/>
            <sz val="9"/>
            <color indexed="81"/>
            <rFont val="Tahoma"/>
            <family val="2"/>
            <charset val="238"/>
          </rPr>
          <t>NoviTrading:</t>
        </r>
        <r>
          <rPr>
            <sz val="9"/>
            <color indexed="81"/>
            <rFont val="Tahoma"/>
            <family val="2"/>
            <charset val="238"/>
          </rPr>
          <t xml:space="preserve">
Konto 29930000
</t>
        </r>
      </text>
    </comment>
  </commentList>
</comments>
</file>

<file path=xl/sharedStrings.xml><?xml version="1.0" encoding="utf-8"?>
<sst xmlns="http://schemas.openxmlformats.org/spreadsheetml/2006/main" count="920" uniqueCount="628">
  <si>
    <t>NOVI TRADING NS DOO ZMAJEVO</t>
  </si>
  <si>
    <t>MARŠALA TITA BB</t>
  </si>
  <si>
    <t>ZMAJEVO</t>
  </si>
  <si>
    <t>PIB : 100715874</t>
  </si>
  <si>
    <t>MAT.BR : 08725152</t>
  </si>
  <si>
    <t>REG.BR : 8227342576</t>
  </si>
  <si>
    <t>SALDA KONTA</t>
  </si>
  <si>
    <t>Period : 01.07.2025-31.07.2025</t>
  </si>
  <si>
    <t>Valuta  : 0-Srpski dinar</t>
  </si>
  <si>
    <t>SALDO</t>
  </si>
  <si>
    <t>Potr.saldo</t>
  </si>
  <si>
    <t>Dug. saldo</t>
  </si>
  <si>
    <t>Potražuje</t>
  </si>
  <si>
    <t>Duguje</t>
  </si>
  <si>
    <t>Pot.promet</t>
  </si>
  <si>
    <t>Dug.promet</t>
  </si>
  <si>
    <t>PS potrožuje</t>
  </si>
  <si>
    <t>PS duguje</t>
  </si>
  <si>
    <t>Naziv</t>
  </si>
  <si>
    <t>Konto</t>
  </si>
  <si>
    <t>74060000</t>
  </si>
  <si>
    <t>Osnovica bez PDV po primlj.fakturama</t>
  </si>
  <si>
    <t>74060001</t>
  </si>
  <si>
    <t>Osnov. bez PDV po primlj. INO fakt</t>
  </si>
  <si>
    <t>74060010</t>
  </si>
  <si>
    <t>Osnovica za PDV u građevinarstvu</t>
  </si>
  <si>
    <t>74060100</t>
  </si>
  <si>
    <t>Osnov. bez PDV  član 24 i 25</t>
  </si>
  <si>
    <t>74061000</t>
  </si>
  <si>
    <t>Osnov. za PDV po prim.fakt. 20%</t>
  </si>
  <si>
    <t>74061001</t>
  </si>
  <si>
    <t>Osnovica za date avanse 20%</t>
  </si>
  <si>
    <t>74061010</t>
  </si>
  <si>
    <t>Osnov. za PDV po prim. fakt. 20% fiskalni računi</t>
  </si>
  <si>
    <t>74061020</t>
  </si>
  <si>
    <t>Osnov. za PDV po prim. fakt. 20% drugi računi</t>
  </si>
  <si>
    <t>74061030</t>
  </si>
  <si>
    <t>Osnov. za PDV po prim. fakt. 20% fiskalni računi prethodni period 5.1.6</t>
  </si>
  <si>
    <t>74061100</t>
  </si>
  <si>
    <t>Osnov. za PDV po prim.fakt.20% koji se ne može odbiti</t>
  </si>
  <si>
    <t>74061110</t>
  </si>
  <si>
    <t>Osnovica za PDV primljene fiksalni računi 20% koji se ne može odbiti</t>
  </si>
  <si>
    <t>74062000</t>
  </si>
  <si>
    <t>Osnov. za PDV po prim.fakt. 10%</t>
  </si>
  <si>
    <t>74062020</t>
  </si>
  <si>
    <t>Osnov. za PDV po prim. fakt. 10% drugi računi</t>
  </si>
  <si>
    <t>74062200</t>
  </si>
  <si>
    <t>Osnov. za PDV po prim.fakt. 10% koji se ne može odbiti</t>
  </si>
  <si>
    <t>74062210</t>
  </si>
  <si>
    <t xml:space="preserve">Osnov. za PDV po prim. fakt. 10% fiskalni računi koji se ne može odbiti </t>
  </si>
  <si>
    <t>74063000</t>
  </si>
  <si>
    <t>Osnov. za PDV za nadokn.poljopr. 8%</t>
  </si>
  <si>
    <t>74064000</t>
  </si>
  <si>
    <t>Osnov. za PDV po primlj. INO fakt. 20%</t>
  </si>
  <si>
    <t>74065000</t>
  </si>
  <si>
    <t>Osnov.za PDV INO usluge 20%</t>
  </si>
  <si>
    <t>27000000</t>
  </si>
  <si>
    <t>PDV po primljenim fakturama po opstoj stopi</t>
  </si>
  <si>
    <t>27000001</t>
  </si>
  <si>
    <t>PDV po opštoj stopi ( 20%)</t>
  </si>
  <si>
    <t>27001000</t>
  </si>
  <si>
    <t>Predhodni porez u oblasti građevinarstva</t>
  </si>
  <si>
    <t>27002000</t>
  </si>
  <si>
    <t>Prethodni porez po opštoj stopi fiskalni računi</t>
  </si>
  <si>
    <t>27002001</t>
  </si>
  <si>
    <t>Prethodni porez po opštoj stopi fiskalni računi (koji se ne može odbiti)</t>
  </si>
  <si>
    <t>27002003</t>
  </si>
  <si>
    <t xml:space="preserve">Prethodni porez po 20% fiskalni računi prethodni period 5.1.6 </t>
  </si>
  <si>
    <t>27003000</t>
  </si>
  <si>
    <t>Prethodni porez po opštoj stopi drugi računi</t>
  </si>
  <si>
    <t>27100000</t>
  </si>
  <si>
    <t>PDV po primljenim fakturama po posebnoj stopi</t>
  </si>
  <si>
    <t>27100001</t>
  </si>
  <si>
    <t>PDV po posebnoj stopi ( koji se ne može odbiti)</t>
  </si>
  <si>
    <t>27102001</t>
  </si>
  <si>
    <t>Prethodni porez po posebnoj stopi fiskalni računi (koji se ne može odbiti)</t>
  </si>
  <si>
    <t>27102101</t>
  </si>
  <si>
    <t>Prethodni porez po posebnoj stopi drugi računi koji se ne može odbiti</t>
  </si>
  <si>
    <t>27200000</t>
  </si>
  <si>
    <t>PDV u datim avansima po opstoj stopi</t>
  </si>
  <si>
    <t>27400000</t>
  </si>
  <si>
    <t>PDV placen pri uvozu po opstoj stopi</t>
  </si>
  <si>
    <t>27700000</t>
  </si>
  <si>
    <t>PDV INO usluge 20%</t>
  </si>
  <si>
    <t>27800000</t>
  </si>
  <si>
    <t>PDV nadoknada poljoprivr. za ispor.dobra i usluge</t>
  </si>
  <si>
    <t>1.2.1</t>
  </si>
  <si>
    <t>KARTICA KONTA</t>
  </si>
  <si>
    <t>Konto : 74061000-Osnov. za PDV po prim.fakt. 20%</t>
  </si>
  <si>
    <t>Obj.</t>
  </si>
  <si>
    <t>VD</t>
  </si>
  <si>
    <t>PV</t>
  </si>
  <si>
    <t>Vft</t>
  </si>
  <si>
    <t>Nalog</t>
  </si>
  <si>
    <t>IP</t>
  </si>
  <si>
    <t>Partner</t>
  </si>
  <si>
    <t>Dat.pro.</t>
  </si>
  <si>
    <t>Dat.knj.</t>
  </si>
  <si>
    <t>Dat.val.</t>
  </si>
  <si>
    <t>Saldo</t>
  </si>
  <si>
    <t>Faktura</t>
  </si>
  <si>
    <t>Opis</t>
  </si>
  <si>
    <t>Kpr/Kir</t>
  </si>
  <si>
    <t>Mes.tr.</t>
  </si>
  <si>
    <t>popdv</t>
  </si>
  <si>
    <t>epp</t>
  </si>
  <si>
    <t>25-FA016000178</t>
  </si>
  <si>
    <t>glavcina tocka sa lezajevima</t>
  </si>
  <si>
    <t>25-3000-009446</t>
  </si>
  <si>
    <t>akumulator</t>
  </si>
  <si>
    <t>KOM40680138</t>
  </si>
  <si>
    <t>VI - 2025</t>
  </si>
  <si>
    <t>KPF25-01924</t>
  </si>
  <si>
    <t>upravljac. jedinica bez senzora</t>
  </si>
  <si>
    <t>RA2024-OST-0166</t>
  </si>
  <si>
    <t>garnitura prednjeg trapa</t>
  </si>
  <si>
    <t>KO 1-2</t>
  </si>
  <si>
    <t xml:space="preserve"> </t>
  </si>
  <si>
    <t>PKRNS0703/25-010</t>
  </si>
  <si>
    <t>000076</t>
  </si>
  <si>
    <t>Sika lastik, Monoseal, akril</t>
  </si>
  <si>
    <t>IFR25-132797</t>
  </si>
  <si>
    <t>sorcevi</t>
  </si>
  <si>
    <t>1095-201/2025</t>
  </si>
  <si>
    <t>membrana, dzak, teflon traka</t>
  </si>
  <si>
    <t>128-2025</t>
  </si>
  <si>
    <t>lekovi</t>
  </si>
  <si>
    <t>3110502237</t>
  </si>
  <si>
    <t xml:space="preserve">kuciste separatora </t>
  </si>
  <si>
    <t>009412/2025</t>
  </si>
  <si>
    <t>uvodnik sa maticom</t>
  </si>
  <si>
    <t>7036/2025</t>
  </si>
  <si>
    <t>potporni tocak</t>
  </si>
  <si>
    <t>PS25-00355</t>
  </si>
  <si>
    <t xml:space="preserve">servis tifona </t>
  </si>
  <si>
    <t>KPF25-01928</t>
  </si>
  <si>
    <t>cev</t>
  </si>
  <si>
    <t>IFR25-133031</t>
  </si>
  <si>
    <t>samobuseci vijak</t>
  </si>
  <si>
    <t>25-RN101006286</t>
  </si>
  <si>
    <t>EPN 50 - podzemni kablovi</t>
  </si>
  <si>
    <t>1071-25</t>
  </si>
  <si>
    <t>laser. izvlakac iglica</t>
  </si>
  <si>
    <t>v.if-10472/25</t>
  </si>
  <si>
    <t xml:space="preserve">felna, mont-demontaza gume </t>
  </si>
  <si>
    <t>RN-100/2025</t>
  </si>
  <si>
    <t xml:space="preserve">remen, set nozeva </t>
  </si>
  <si>
    <t>RN-99/2025</t>
  </si>
  <si>
    <t>evaporator</t>
  </si>
  <si>
    <t>OR/25362/2025</t>
  </si>
  <si>
    <t>pamucna krpa</t>
  </si>
  <si>
    <t>583337</t>
  </si>
  <si>
    <t>posuda rashladne tecnosti</t>
  </si>
  <si>
    <t>25-3000-009644</t>
  </si>
  <si>
    <t>2025-2463</t>
  </si>
  <si>
    <t>dihtung guma</t>
  </si>
  <si>
    <t>2025-2462</t>
  </si>
  <si>
    <t>dihtung, vijak</t>
  </si>
  <si>
    <t>KPF25-01961</t>
  </si>
  <si>
    <t xml:space="preserve">rucica reverzera </t>
  </si>
  <si>
    <t>009607/2025</t>
  </si>
  <si>
    <t>papucica, klemna</t>
  </si>
  <si>
    <t>IF25-03667</t>
  </si>
  <si>
    <t>dupli prst, noz kose</t>
  </si>
  <si>
    <t>RN-101/2025</t>
  </si>
  <si>
    <t>SHELL X ULJE</t>
  </si>
  <si>
    <t>129-2025</t>
  </si>
  <si>
    <t xml:space="preserve">prijava dogadjaja, veter.usluge </t>
  </si>
  <si>
    <t>IR-2501977-25</t>
  </si>
  <si>
    <t>priveznica po uzorku</t>
  </si>
  <si>
    <t>001-022477/25</t>
  </si>
  <si>
    <t>usluga spedicije - uvoz</t>
  </si>
  <si>
    <t>PDTR0708/25-012</t>
  </si>
  <si>
    <t xml:space="preserve">diskosna traktorska kosacica </t>
  </si>
  <si>
    <t>1432/2025</t>
  </si>
  <si>
    <t>pregled i provera opreme za rad- viljusk</t>
  </si>
  <si>
    <t>RDNS080725-077</t>
  </si>
  <si>
    <t>freon</t>
  </si>
  <si>
    <t>3110502305</t>
  </si>
  <si>
    <t>filteri: goriva, ulja, vazduha</t>
  </si>
  <si>
    <t>009777/2025</t>
  </si>
  <si>
    <t>aut.osig.</t>
  </si>
  <si>
    <t>2025-2513</t>
  </si>
  <si>
    <t>borfit koleno, borfit spojnica</t>
  </si>
  <si>
    <t>0319-2697/23</t>
  </si>
  <si>
    <t>IF25-0955</t>
  </si>
  <si>
    <t xml:space="preserve">GPS uredjaji za traktore </t>
  </si>
  <si>
    <t>25-302-002334</t>
  </si>
  <si>
    <t>usluga savijanja, slit sa folijom</t>
  </si>
  <si>
    <t>131-2025</t>
  </si>
  <si>
    <t>134-2025</t>
  </si>
  <si>
    <t>RN-M1-3651/25</t>
  </si>
  <si>
    <t>lezaj</t>
  </si>
  <si>
    <t>730754</t>
  </si>
  <si>
    <t xml:space="preserve">MB ulje </t>
  </si>
  <si>
    <t>453516826</t>
  </si>
  <si>
    <t>digital. astro tajmer - za DIN sinu</t>
  </si>
  <si>
    <t>IR-D-2025-514</t>
  </si>
  <si>
    <t>muska spojnica, usisna korpa</t>
  </si>
  <si>
    <t>009894/2025</t>
  </si>
  <si>
    <t>autom.osigurac, prikljucak, stepen.autom</t>
  </si>
  <si>
    <t>2507225</t>
  </si>
  <si>
    <t xml:space="preserve">elektrode </t>
  </si>
  <si>
    <t>3110502341</t>
  </si>
  <si>
    <t>ANTIFRIZ G12 + koncentrat</t>
  </si>
  <si>
    <t>0665/25</t>
  </si>
  <si>
    <t>Flex construction sivi - silikon</t>
  </si>
  <si>
    <t>25-3002-000393</t>
  </si>
  <si>
    <t>filter hidraulike, ocedno sito rezervoar</t>
  </si>
  <si>
    <t>RDNS110725-068</t>
  </si>
  <si>
    <t>termo prekidac</t>
  </si>
  <si>
    <t>RDNS110725-069</t>
  </si>
  <si>
    <t xml:space="preserve">gumice kompresora </t>
  </si>
  <si>
    <t>v.vu-1137/25</t>
  </si>
  <si>
    <t>vulkanizac.spolj.gume, mont-demontaza</t>
  </si>
  <si>
    <t>RN-M1-3704/25</t>
  </si>
  <si>
    <t>RN-M1-3711/25</t>
  </si>
  <si>
    <t xml:space="preserve">lezajna jedinica </t>
  </si>
  <si>
    <t>2142-2025</t>
  </si>
  <si>
    <t>JCI 28351</t>
  </si>
  <si>
    <t>FRB25000378</t>
  </si>
  <si>
    <t>betonske ploce, AB saht</t>
  </si>
  <si>
    <t>025-00493</t>
  </si>
  <si>
    <t xml:space="preserve">selna </t>
  </si>
  <si>
    <t>RN-106/2025</t>
  </si>
  <si>
    <t>remen, sajla, hid.cilindar</t>
  </si>
  <si>
    <t>VP 69/25</t>
  </si>
  <si>
    <t>rad valjka</t>
  </si>
  <si>
    <t>IR2025-1200</t>
  </si>
  <si>
    <t>JCI 21357</t>
  </si>
  <si>
    <t>IR2025-1199</t>
  </si>
  <si>
    <t>jCI 21358</t>
  </si>
  <si>
    <t>IR2025-1198</t>
  </si>
  <si>
    <t>jCI 21360</t>
  </si>
  <si>
    <t>IR2025-1201</t>
  </si>
  <si>
    <t>JCI 21362</t>
  </si>
  <si>
    <t>3110502410</t>
  </si>
  <si>
    <t xml:space="preserve">kabel spiralni, vazdusni jastuk </t>
  </si>
  <si>
    <t>25-RN001001281</t>
  </si>
  <si>
    <t>PP aparati</t>
  </si>
  <si>
    <t>1045/2025</t>
  </si>
  <si>
    <t xml:space="preserve">zamena tonera  </t>
  </si>
  <si>
    <t>1025028249</t>
  </si>
  <si>
    <t>posiljke</t>
  </si>
  <si>
    <t>280-0004/25</t>
  </si>
  <si>
    <t xml:space="preserve">sanitarni kontejner 3 x 2.4m </t>
  </si>
  <si>
    <t>FA-25/0220</t>
  </si>
  <si>
    <t>kratka tanjiraca 4m</t>
  </si>
  <si>
    <t>IF25-03912</t>
  </si>
  <si>
    <t>filter ulja</t>
  </si>
  <si>
    <t>IF25-03885</t>
  </si>
  <si>
    <t>feroda spojnice</t>
  </si>
  <si>
    <t>57/25</t>
  </si>
  <si>
    <t xml:space="preserve">transport kontejnera </t>
  </si>
  <si>
    <t>010238/2025</t>
  </si>
  <si>
    <t>multimetar, termoskuplj.cev, klesta</t>
  </si>
  <si>
    <t>25-1247</t>
  </si>
  <si>
    <t>pripr. dokumentacija - uvoz</t>
  </si>
  <si>
    <t>FRB25000389</t>
  </si>
  <si>
    <t xml:space="preserve">AB poklopac </t>
  </si>
  <si>
    <t>0690/25</t>
  </si>
  <si>
    <t xml:space="preserve">traka- mrezica </t>
  </si>
  <si>
    <t>135-2025</t>
  </si>
  <si>
    <t>prijava dogadjaja, potvr. o uginucu</t>
  </si>
  <si>
    <t>IR2025-80</t>
  </si>
  <si>
    <t>memorandum A4, otpremnice A4</t>
  </si>
  <si>
    <t>001-024189/25</t>
  </si>
  <si>
    <t xml:space="preserve">spedicija </t>
  </si>
  <si>
    <t>001-024284/25</t>
  </si>
  <si>
    <t xml:space="preserve">spedicija  </t>
  </si>
  <si>
    <t>02-00967/2025</t>
  </si>
  <si>
    <t xml:space="preserve">destilovana voda </t>
  </si>
  <si>
    <t>141-2025</t>
  </si>
  <si>
    <t xml:space="preserve">zamena upravljacke kutije </t>
  </si>
  <si>
    <t>3110502529</t>
  </si>
  <si>
    <t>pumpa ad blue, senzor nivelacije</t>
  </si>
  <si>
    <t>0696/25</t>
  </si>
  <si>
    <t>primer, flex construction</t>
  </si>
  <si>
    <t>0180/25</t>
  </si>
  <si>
    <t>gumica, O-ring</t>
  </si>
  <si>
    <t>RU01/250100001421</t>
  </si>
  <si>
    <t>RU01/250100001422</t>
  </si>
  <si>
    <t>RU01/250100001423</t>
  </si>
  <si>
    <t>RU01/250100001424</t>
  </si>
  <si>
    <t>25-360-000266</t>
  </si>
  <si>
    <t>tehnicka podrska-sat</t>
  </si>
  <si>
    <t>RR-1414/25</t>
  </si>
  <si>
    <t xml:space="preserve">radni sat bravara </t>
  </si>
  <si>
    <t>240412501701/2025</t>
  </si>
  <si>
    <t>AdBlue</t>
  </si>
  <si>
    <t>137-2025</t>
  </si>
  <si>
    <t xml:space="preserve">prijava dogadjaja, vet.usluge </t>
  </si>
  <si>
    <t>RN-M1-3900/25</t>
  </si>
  <si>
    <t>OR/25386/2025</t>
  </si>
  <si>
    <t xml:space="preserve">pamucna krpa, tecnost za stakla </t>
  </si>
  <si>
    <t>IR-2502182-25</t>
  </si>
  <si>
    <t>priveznica, rucno vitlo</t>
  </si>
  <si>
    <t>11-24/2025</t>
  </si>
  <si>
    <t>ulicno osvetljenje</t>
  </si>
  <si>
    <t>IFR25-146312</t>
  </si>
  <si>
    <t xml:space="preserve">cistac kocnica, papir za brisanje </t>
  </si>
  <si>
    <t>KPF25-02052</t>
  </si>
  <si>
    <t>koleno</t>
  </si>
  <si>
    <t>1560207161</t>
  </si>
  <si>
    <t xml:space="preserve">diagnostik-kupplung </t>
  </si>
  <si>
    <t>25-3600-000310</t>
  </si>
  <si>
    <t>montaza metal. elemenata za silos</t>
  </si>
  <si>
    <t>2025-718</t>
  </si>
  <si>
    <t xml:space="preserve">pumpa samousisavajuca </t>
  </si>
  <si>
    <t>2025-2813</t>
  </si>
  <si>
    <t>borfit redukcija, celic.prirubnica</t>
  </si>
  <si>
    <t>PDTR0725/25-009</t>
  </si>
  <si>
    <t>futrole za mobilni</t>
  </si>
  <si>
    <t>1560206975</t>
  </si>
  <si>
    <t xml:space="preserve">reparacija creva </t>
  </si>
  <si>
    <t>RU2560-000209</t>
  </si>
  <si>
    <t>izdavanje potvr. o ispravn. prskalice</t>
  </si>
  <si>
    <t>6171643314</t>
  </si>
  <si>
    <t xml:space="preserve">Gourmet C </t>
  </si>
  <si>
    <t>RN-M1-3978/25</t>
  </si>
  <si>
    <t>RN-M1-3998/25</t>
  </si>
  <si>
    <t>lezaj, semering</t>
  </si>
  <si>
    <t>IF25-04175</t>
  </si>
  <si>
    <t>remont kardana</t>
  </si>
  <si>
    <t>001-025066/25</t>
  </si>
  <si>
    <t>RN-111/2025</t>
  </si>
  <si>
    <t xml:space="preserve">senzor, kontrolna jedinica </t>
  </si>
  <si>
    <t>IFA2892/2025</t>
  </si>
  <si>
    <t>usluga secenja ploce</t>
  </si>
  <si>
    <t>000560/001-2025</t>
  </si>
  <si>
    <t>Alcea pasta, razredjivac</t>
  </si>
  <si>
    <t>v.vu-1233/25</t>
  </si>
  <si>
    <t>poprav. pneumat. po.</t>
  </si>
  <si>
    <t>2025-2735</t>
  </si>
  <si>
    <t>PEHD cev</t>
  </si>
  <si>
    <t>25-300-004760</t>
  </si>
  <si>
    <t>agro power, sestougli remen</t>
  </si>
  <si>
    <t>RN-122/2025</t>
  </si>
  <si>
    <t xml:space="preserve">disk opruga, podloska </t>
  </si>
  <si>
    <t>0190/25</t>
  </si>
  <si>
    <t>gumica, O-ring, karika</t>
  </si>
  <si>
    <t>IR-00960/25</t>
  </si>
  <si>
    <t>vijak, navrtka, podloska</t>
  </si>
  <si>
    <t>137/25</t>
  </si>
  <si>
    <t>priprema i pregled elektromehan. vaga</t>
  </si>
  <si>
    <t>25-300-000628</t>
  </si>
  <si>
    <t xml:space="preserve">zvucnicki kabl Meridian </t>
  </si>
  <si>
    <t>IFR25-151017</t>
  </si>
  <si>
    <t>sorc</t>
  </si>
  <si>
    <t>v.gp-70183/25</t>
  </si>
  <si>
    <t>skid. tocka, duvanje gume azotom</t>
  </si>
  <si>
    <t>2025-2830</t>
  </si>
  <si>
    <t>T komad, pljosnat. zasun</t>
  </si>
  <si>
    <t>2025-2817</t>
  </si>
  <si>
    <t>stabil.spojka, cep hidranta</t>
  </si>
  <si>
    <t>010959/2025</t>
  </si>
  <si>
    <t>uvodnik, luster klema</t>
  </si>
  <si>
    <t>RN-M1-4080/25</t>
  </si>
  <si>
    <t>kuciste, lezaj, semering</t>
  </si>
  <si>
    <t>23 145 484 2025</t>
  </si>
  <si>
    <t xml:space="preserve">euro dizel  </t>
  </si>
  <si>
    <t>25-07-RNE002</t>
  </si>
  <si>
    <t>VII - 2025</t>
  </si>
  <si>
    <t>25-RN001001358</t>
  </si>
  <si>
    <t xml:space="preserve">usluge po ugovoru </t>
  </si>
  <si>
    <t>425-00131</t>
  </si>
  <si>
    <t>traka za kombajn za krompir</t>
  </si>
  <si>
    <t>374/25</t>
  </si>
  <si>
    <t>Galov lanac, lancanik</t>
  </si>
  <si>
    <t>143-2025</t>
  </si>
  <si>
    <t xml:space="preserve">veter. usluge </t>
  </si>
  <si>
    <t>25-3600-000319</t>
  </si>
  <si>
    <t xml:space="preserve">rad utodizalice </t>
  </si>
  <si>
    <t>250723</t>
  </si>
  <si>
    <t>0090245727</t>
  </si>
  <si>
    <t>9090871945</t>
  </si>
  <si>
    <t>9090486195</t>
  </si>
  <si>
    <t>UGF0731/25-0648</t>
  </si>
  <si>
    <t>UGF0731/25-0142</t>
  </si>
  <si>
    <t>1025030524</t>
  </si>
  <si>
    <t>25-1330</t>
  </si>
  <si>
    <t>priprema dokument. za izvoz</t>
  </si>
  <si>
    <t>36-286-063-1267762</t>
  </si>
  <si>
    <t>93-286-064-1267764</t>
  </si>
  <si>
    <t>71-286-065-1267760</t>
  </si>
  <si>
    <t>96-286-064-1267763</t>
  </si>
  <si>
    <t>5030/25</t>
  </si>
  <si>
    <t>racun postpaid</t>
  </si>
  <si>
    <t>73-286-062-1267761</t>
  </si>
  <si>
    <t>IF25-1042</t>
  </si>
  <si>
    <t>licen. za vozilo, ocitav. CAN podataka</t>
  </si>
  <si>
    <t>45-1100-2025-1711</t>
  </si>
  <si>
    <t>preuzimanje SPŽP</t>
  </si>
  <si>
    <t>RN-M1-4106/25</t>
  </si>
  <si>
    <t>IF25-1099</t>
  </si>
  <si>
    <t>mes.pretplata, evidenc. rad.vremena</t>
  </si>
  <si>
    <t>25-3600-005150</t>
  </si>
  <si>
    <t>izrada NT-a</t>
  </si>
  <si>
    <t>6171649353</t>
  </si>
  <si>
    <t>zakup acetil.boce</t>
  </si>
  <si>
    <t>63-25076805591007</t>
  </si>
  <si>
    <t>80-25078666871007</t>
  </si>
  <si>
    <t>72-25074104461007</t>
  </si>
  <si>
    <t>34-2507-191165-12151</t>
  </si>
  <si>
    <t>VII-2025</t>
  </si>
  <si>
    <t>KZ2025-OST-00001</t>
  </si>
  <si>
    <t>KO</t>
  </si>
  <si>
    <t>KZ</t>
  </si>
  <si>
    <t>Ukupno</t>
  </si>
  <si>
    <t>evidencija</t>
  </si>
  <si>
    <t>razlika</t>
  </si>
  <si>
    <t>7 MESEC</t>
  </si>
  <si>
    <t>3 MESEC BUGARINOVIC</t>
  </si>
  <si>
    <t>prenosa</t>
  </si>
  <si>
    <t>prometa</t>
  </si>
  <si>
    <t>Vrsta</t>
  </si>
  <si>
    <t>Broj</t>
  </si>
  <si>
    <t>PIB</t>
  </si>
  <si>
    <t>Mat.broj</t>
  </si>
  <si>
    <t>Šifra</t>
  </si>
  <si>
    <t>Naziv pravnog lica</t>
  </si>
  <si>
    <t>ID</t>
  </si>
  <si>
    <t>Osnovica</t>
  </si>
  <si>
    <t>PDV</t>
  </si>
  <si>
    <t>Vrednost</t>
  </si>
  <si>
    <t>SUF partner</t>
  </si>
  <si>
    <t>Dokument</t>
  </si>
  <si>
    <t>Osnovica 20%</t>
  </si>
  <si>
    <t>PDV 20%</t>
  </si>
  <si>
    <t>Ukupno 20%</t>
  </si>
  <si>
    <t>Osnovica 10%</t>
  </si>
  <si>
    <t>PDV 10%</t>
  </si>
  <si>
    <t>Ukupno 10%</t>
  </si>
  <si>
    <t>RAČUN</t>
  </si>
  <si>
    <t>RS109078726</t>
  </si>
  <si>
    <t>21123269</t>
  </si>
  <si>
    <t>JKP KOMUNALAC VRBAS</t>
  </si>
  <si>
    <t>STORNIRANA</t>
  </si>
  <si>
    <t/>
  </si>
  <si>
    <t>2025-08-07T07:59:36.6877626+00:00</t>
  </si>
  <si>
    <t>40-2025-07-13204</t>
  </si>
  <si>
    <t>RS102674599</t>
  </si>
  <si>
    <t>08779228</t>
  </si>
  <si>
    <t>MATEX ŠPED DOO SUBOTICA</t>
  </si>
  <si>
    <t>2025-07-14T07:35:23.6140176+00:00</t>
  </si>
  <si>
    <t>2133-2025</t>
  </si>
  <si>
    <t>RS100001079</t>
  </si>
  <si>
    <t>06936253</t>
  </si>
  <si>
    <t>GLOBOS OSIGURANJE ADO BEOGRAD</t>
  </si>
  <si>
    <t>2025-07-10T08:12:47.8112070+00:00</t>
  </si>
  <si>
    <t>IF212289/25</t>
  </si>
  <si>
    <t>RS102864104</t>
  </si>
  <si>
    <t>17482700</t>
  </si>
  <si>
    <t>METRO Cash&amp;Carry d.o.o. Beograd</t>
  </si>
  <si>
    <t>ODBIJENA</t>
  </si>
  <si>
    <t>2025-07-08T06:58:25.2783854+00:00</t>
  </si>
  <si>
    <t>0/0(022)0009/186090/</t>
  </si>
  <si>
    <t>STORNIRANE / ODBIJENE FAKTURE</t>
  </si>
  <si>
    <t>Konto : 49090000-Razgraničene obaveze za PDV 20%</t>
  </si>
  <si>
    <t>AVS082/25</t>
  </si>
  <si>
    <t>ARN252042</t>
  </si>
  <si>
    <t>AVS0090/25</t>
  </si>
  <si>
    <t>AV2560-000035</t>
  </si>
  <si>
    <t>AR-4920/2025</t>
  </si>
  <si>
    <t>AVS0099/25</t>
  </si>
  <si>
    <t>AVR2249/2025</t>
  </si>
  <si>
    <t>AVR25-000329</t>
  </si>
  <si>
    <t>AVS0094/253</t>
  </si>
  <si>
    <t>Konto : 74062000-Osnov. za PDV po prim.fakt. 10%</t>
  </si>
  <si>
    <t>250611942/2025</t>
  </si>
  <si>
    <t>32-40637/25</t>
  </si>
  <si>
    <t>32-40636/25</t>
  </si>
  <si>
    <t>93853628</t>
  </si>
  <si>
    <t>11250557-1</t>
  </si>
  <si>
    <t>casopis</t>
  </si>
  <si>
    <t>25-3922-1392</t>
  </si>
  <si>
    <t>93900869</t>
  </si>
  <si>
    <t>Odobrenje za pesticide sezona 2025</t>
  </si>
  <si>
    <t>25-RN001000026</t>
  </si>
  <si>
    <t>prevoz balirane raži</t>
  </si>
  <si>
    <t>ČRP25-2708</t>
  </si>
  <si>
    <t>IR-00015/25</t>
  </si>
  <si>
    <t>riblja mladj-poribljavanje</t>
  </si>
  <si>
    <t>93942116</t>
  </si>
  <si>
    <t>41021010088/25</t>
  </si>
  <si>
    <t>819/0/20/2025</t>
  </si>
  <si>
    <t>SIRS26000928</t>
  </si>
  <si>
    <t>ČRP25-2755</t>
  </si>
  <si>
    <t>25-RN001000027</t>
  </si>
  <si>
    <t>prevoz - balirana raz</t>
  </si>
  <si>
    <t>IFVK25-9461</t>
  </si>
  <si>
    <t xml:space="preserve">balirana raz </t>
  </si>
  <si>
    <t>ČRP25-2866</t>
  </si>
  <si>
    <t>20251051043</t>
  </si>
  <si>
    <t>20251048849</t>
  </si>
  <si>
    <t>53240-148839-25</t>
  </si>
  <si>
    <t>129850-0111312-25</t>
  </si>
  <si>
    <t>129851-0111312-25</t>
  </si>
  <si>
    <t>40-2025-07-15439</t>
  </si>
  <si>
    <t>40-2025-07-15040</t>
  </si>
  <si>
    <t>40-2025-07-15438</t>
  </si>
  <si>
    <t>IFVK25-9688</t>
  </si>
  <si>
    <t>25-3923-300</t>
  </si>
  <si>
    <t>Konto : 29930000-PDV 20% razgraničeni interni račun</t>
  </si>
  <si>
    <t>1492-90-380</t>
  </si>
  <si>
    <t>Špediterske usluge u vezi sa uvozom</t>
  </si>
  <si>
    <t>AVANSNI RAČUN</t>
  </si>
  <si>
    <t>RS101506973</t>
  </si>
  <si>
    <t>17229800</t>
  </si>
  <si>
    <t>DRUŠTVO ZA PROIZVODNJU, PROMET I USLUGE SENA DOO, KRAGUJEVAC</t>
  </si>
  <si>
    <t>2025-08-07T07:59:35.9925762+00:00</t>
  </si>
  <si>
    <t>AVS0082/25</t>
  </si>
  <si>
    <t>STORNIRANE / ODBIJENE AVANSNE FAKTURE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</si>
  <si>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</si>
  <si>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</si>
  <si>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</si>
  <si>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</si>
  <si>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</si>
  <si>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</si>
  <si>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</si>
  <si>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</si>
  <si>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</si>
  <si>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1.4.1</t>
  </si>
  <si>
    <t>1.4.2</t>
  </si>
  <si>
    <t>1.4.3</t>
  </si>
  <si>
    <t>1.4.4</t>
  </si>
  <si>
    <t>1.4.5</t>
  </si>
  <si>
    <t>FAKTURE</t>
  </si>
  <si>
    <t>DOKUMENT O POVEĆANJU</t>
  </si>
  <si>
    <t>DOKUMENT O SMANJENJU</t>
  </si>
  <si>
    <t>AVANSNE FAKTURE</t>
  </si>
  <si>
    <t>1.5.1</t>
  </si>
  <si>
    <t>1.5.2</t>
  </si>
  <si>
    <t>1.5.3</t>
  </si>
  <si>
    <t>1.5.4</t>
  </si>
  <si>
    <t>1.5.5</t>
  </si>
  <si>
    <t>STORNO</t>
  </si>
  <si>
    <t>INTERNI RAČUNI</t>
  </si>
  <si>
    <t>2.2.1</t>
  </si>
  <si>
    <t>2.2.2</t>
  </si>
  <si>
    <t>2.2.3</t>
  </si>
  <si>
    <t>2.2.4</t>
  </si>
  <si>
    <t>UVOZ</t>
  </si>
  <si>
    <t>3.4.</t>
  </si>
  <si>
    <t>PDV NADOKNADA</t>
  </si>
  <si>
    <t>5.1.6</t>
  </si>
  <si>
    <t>8A.2</t>
  </si>
  <si>
    <t>8A.4</t>
  </si>
  <si>
    <t>8A.5</t>
  </si>
  <si>
    <t>8A.7</t>
  </si>
  <si>
    <t>8B.2</t>
  </si>
  <si>
    <t>8V.2</t>
  </si>
  <si>
    <t>8.G.1</t>
  </si>
  <si>
    <t>8D.2</t>
  </si>
  <si>
    <t>8D.3</t>
  </si>
  <si>
    <t>Konto : 74065000-Osnov.za PDV INO usluge 20%</t>
  </si>
  <si>
    <t>4023237</t>
  </si>
  <si>
    <t>Dokumenti u vezi sa uvozom</t>
  </si>
  <si>
    <t>Dokumentacija u vezi sa uvozom</t>
  </si>
  <si>
    <t>4023237-STORNO</t>
  </si>
  <si>
    <t>Dokumenti u vezi uvoza</t>
  </si>
  <si>
    <t>WF-01315</t>
  </si>
  <si>
    <t>Popravka felne AA620VS</t>
  </si>
  <si>
    <t>4023247</t>
  </si>
  <si>
    <t>Usluge pranja cisterni od 01.07 do 03.07</t>
  </si>
  <si>
    <t>6300909756</t>
  </si>
  <si>
    <t>Provizija na kartice</t>
  </si>
  <si>
    <t>12073455459</t>
  </si>
  <si>
    <t xml:space="preserve"> Vulkanizerske usluge - popravka gume AB</t>
  </si>
  <si>
    <t>25221732</t>
  </si>
  <si>
    <t>Obrada zahteva SI 1-12/24</t>
  </si>
  <si>
    <t>4023251</t>
  </si>
  <si>
    <t>Dokumentacija u vezi sa uvozom od 08.07.</t>
  </si>
  <si>
    <t>4023265</t>
  </si>
  <si>
    <t>Usluge pranja cisterni u inostranstvu 07</t>
  </si>
  <si>
    <t>4023267</t>
  </si>
  <si>
    <t>Troškovi skladištenja u periodu od 25.06</t>
  </si>
  <si>
    <t>4023266</t>
  </si>
  <si>
    <t>Usluge pranja cisterni u inostranstvu 11</t>
  </si>
  <si>
    <t>4023251-STORNO</t>
  </si>
  <si>
    <t>INT RAC 96/2025 INO</t>
  </si>
  <si>
    <t>Članarina kao promet</t>
  </si>
  <si>
    <t>INV-185601</t>
  </si>
  <si>
    <t>Članarina kao promet dobara</t>
  </si>
  <si>
    <t>INV-185601 STORNO</t>
  </si>
  <si>
    <t>25222359</t>
  </si>
  <si>
    <t>Trošak obrade zahteva 15.07.2025</t>
  </si>
  <si>
    <t>4023273</t>
  </si>
  <si>
    <t>Usluge pranja cisterni u inostranstvu 14</t>
  </si>
  <si>
    <t>2025/41/2000/1222</t>
  </si>
  <si>
    <t>Vulkanizerske usluge</t>
  </si>
  <si>
    <t>4023286</t>
  </si>
  <si>
    <t>Usluge pranja cisterni u inostranstvu 22</t>
  </si>
  <si>
    <t>25801231</t>
  </si>
  <si>
    <t>Sertifikacija GMP +</t>
  </si>
  <si>
    <t>4023296</t>
  </si>
  <si>
    <t>Usluge pranja cisterni u inostranstvu 16</t>
  </si>
  <si>
    <t>4023307</t>
  </si>
  <si>
    <t>Usluge pranja cisterni u inostranstvu 31</t>
  </si>
  <si>
    <t>25224104</t>
  </si>
  <si>
    <t>Trošak obrade</t>
  </si>
  <si>
    <t>8G.4</t>
  </si>
  <si>
    <t>41-0-600-209</t>
  </si>
  <si>
    <t>ovo ide u polje 8d.1</t>
  </si>
  <si>
    <t>8.D.1</t>
  </si>
  <si>
    <t>74060002</t>
  </si>
  <si>
    <t>Osnov. bez PDV po primljenim INO fakt 8d.1</t>
  </si>
  <si>
    <t>Konto : 43510000-Dobavljači - poljoprivredna gazdinstva</t>
  </si>
  <si>
    <t>OL P 01 1107</t>
  </si>
  <si>
    <t>22.07</t>
  </si>
  <si>
    <t>2/2025</t>
  </si>
  <si>
    <t>Polje 7.3</t>
  </si>
  <si>
    <t>Iznos plaćene pdv-e nadokande</t>
  </si>
  <si>
    <t>Polje 7.2</t>
  </si>
  <si>
    <t>Vrednost plaćenih dobara i usluga</t>
  </si>
  <si>
    <t>Polje 7.1</t>
  </si>
  <si>
    <t>Vrednost primljenih dobara</t>
  </si>
  <si>
    <t>5.2.7</t>
  </si>
  <si>
    <t>OBRAZAC POPDV</t>
  </si>
  <si>
    <t>EVIDENCIJA PRETHODNOG PERIODA</t>
  </si>
  <si>
    <t>74065001</t>
  </si>
  <si>
    <t>27701000</t>
  </si>
  <si>
    <t>PDV INO usluge 20% - ne odbitni</t>
  </si>
  <si>
    <t>8e.1</t>
  </si>
  <si>
    <t>8e.2</t>
  </si>
  <si>
    <t>9a.1</t>
  </si>
  <si>
    <t>9a.2</t>
  </si>
  <si>
    <t>9a.3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</si>
</sst>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"/>
    <numFmt numFmtId="165" formatCode="###,###,##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9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20" fillId="0" borderId="10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165" fontId="18" fillId="0" borderId="10" xfId="0" applyNumberFormat="1" applyFont="1" applyBorder="1" applyAlignment="1">
      <alignment vertical="center"/>
    </xf>
    <xf numFmtId="165" fontId="20" fillId="0" borderId="10" xfId="0" applyNumberFormat="1" applyFont="1" applyBorder="1" applyAlignment="1">
      <alignment vertical="center"/>
    </xf>
    <xf numFmtId="165" fontId="18" fillId="34" borderId="10" xfId="0" applyNumberFormat="1" applyFont="1" applyFill="1" applyBorder="1" applyAlignment="1">
      <alignment vertical="center"/>
    </xf>
    <xf numFmtId="49" fontId="0" fillId="0" borderId="0" xfId="0" applyNumberFormat="1"/>
    <xf numFmtId="165" fontId="0" fillId="0" borderId="0" xfId="0" applyNumberFormat="1"/>
    <xf numFmtId="49" fontId="18" fillId="35" borderId="10" xfId="0" applyNumberFormat="1" applyFont="1" applyFill="1" applyBorder="1" applyAlignment="1">
      <alignment vertical="center"/>
    </xf>
    <xf numFmtId="4" fontId="0" fillId="0" borderId="10" xfId="0" applyNumberFormat="1" applyBorder="1"/>
    <xf numFmtId="4" fontId="0" fillId="0" borderId="0" xfId="0" applyNumberFormat="1"/>
    <xf numFmtId="49" fontId="18" fillId="33" borderId="10" xfId="0" applyNumberFormat="1" applyFont="1" applyFill="1" applyBorder="1" applyAlignment="1">
      <alignment vertical="center"/>
    </xf>
    <xf numFmtId="49" fontId="18" fillId="34" borderId="10" xfId="0" applyNumberFormat="1" applyFont="1" applyFill="1" applyBorder="1" applyAlignment="1">
      <alignment vertical="center"/>
    </xf>
    <xf numFmtId="165" fontId="18" fillId="33" borderId="10" xfId="0" applyNumberFormat="1" applyFont="1" applyFill="1" applyBorder="1" applyAlignment="1">
      <alignment vertical="center"/>
    </xf>
    <xf numFmtId="49" fontId="18" fillId="37" borderId="10" xfId="0" applyNumberFormat="1" applyFont="1" applyFill="1" applyBorder="1" applyAlignment="1">
      <alignment vertical="center"/>
    </xf>
    <xf numFmtId="165" fontId="18" fillId="43" borderId="10" xfId="0" applyNumberFormat="1" applyFont="1" applyFill="1" applyBorder="1" applyAlignment="1">
      <alignment vertical="center"/>
    </xf>
    <xf numFmtId="4" fontId="0" fillId="46" borderId="0" xfId="0" applyNumberFormat="1" applyFill="1"/>
    <xf numFmtId="14" fontId="18" fillId="34" borderId="10" xfId="0" applyNumberFormat="1" applyFont="1" applyFill="1" applyBorder="1" applyAlignment="1">
      <alignment vertical="center"/>
    </xf>
    <xf numFmtId="4" fontId="0" fillId="36" borderId="0" xfId="0" applyNumberFormat="1" applyFill="1"/>
    <xf numFmtId="14" fontId="18" fillId="36" borderId="10" xfId="0" applyNumberFormat="1" applyFont="1" applyFill="1" applyBorder="1" applyAlignment="1">
      <alignment vertical="center"/>
    </xf>
    <xf numFmtId="165" fontId="18" fillId="42" borderId="10" xfId="0" applyNumberFormat="1" applyFont="1" applyFill="1" applyBorder="1" applyAlignment="1">
      <alignment vertical="center"/>
    </xf>
    <xf numFmtId="0" fontId="18" fillId="35" borderId="10" xfId="0" applyFont="1" applyFill="1" applyBorder="1" applyAlignment="1">
      <alignment vertical="center"/>
    </xf>
    <xf numFmtId="14" fontId="18" fillId="35" borderId="10" xfId="0" applyNumberFormat="1" applyFont="1" applyFill="1" applyBorder="1" applyAlignment="1">
      <alignment vertical="center"/>
    </xf>
    <xf numFmtId="49" fontId="18" fillId="45" borderId="10" xfId="0" applyNumberFormat="1" applyFont="1" applyFill="1" applyBorder="1" applyAlignment="1">
      <alignment vertical="center"/>
    </xf>
    <xf numFmtId="165" fontId="18" fillId="35" borderId="10" xfId="0" applyNumberFormat="1" applyFont="1" applyFill="1" applyBorder="1" applyAlignment="1">
      <alignment vertical="center"/>
    </xf>
    <xf numFmtId="49" fontId="18" fillId="36" borderId="10" xfId="0" applyNumberFormat="1" applyFont="1" applyFill="1" applyBorder="1" applyAlignment="1">
      <alignment vertical="center"/>
    </xf>
    <xf numFmtId="0" fontId="18" fillId="34" borderId="10" xfId="0" applyFont="1" applyFill="1" applyBorder="1" applyAlignment="1">
      <alignment vertical="center"/>
    </xf>
    <xf numFmtId="4" fontId="0" fillId="33" borderId="10" xfId="0" applyNumberFormat="1" applyFill="1" applyBorder="1"/>
    <xf numFmtId="14" fontId="18" fillId="33" borderId="10" xfId="0" applyNumberFormat="1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165" fontId="18" fillId="36" borderId="10" xfId="0" applyNumberFormat="1" applyFont="1" applyFill="1" applyBorder="1" applyAlignment="1">
      <alignment vertical="center"/>
    </xf>
    <xf numFmtId="165" fontId="18" fillId="45" borderId="10" xfId="0" applyNumberFormat="1" applyFont="1" applyFill="1" applyBorder="1" applyAlignment="1">
      <alignment vertical="center"/>
    </xf>
    <xf numFmtId="49" fontId="18" fillId="43" borderId="10" xfId="0" applyNumberFormat="1" applyFont="1" applyFill="1" applyBorder="1" applyAlignment="1">
      <alignment vertical="center"/>
    </xf>
    <xf numFmtId="0" fontId="18" fillId="36" borderId="10" xfId="0" applyFont="1" applyFill="1" applyBorder="1" applyAlignment="1">
      <alignment vertical="center"/>
    </xf>
    <xf numFmtId="49" fontId="18" fillId="40" borderId="10" xfId="0" applyNumberFormat="1" applyFont="1" applyFill="1" applyBorder="1" applyAlignment="1">
      <alignment vertical="center"/>
    </xf>
    <xf numFmtId="165" fontId="18" fillId="39" borderId="10" xfId="0" applyNumberFormat="1" applyFont="1" applyFill="1" applyBorder="1" applyAlignment="1">
      <alignment vertical="center"/>
    </xf>
    <xf numFmtId="49" fontId="18" fillId="44" borderId="10" xfId="0" applyNumberFormat="1" applyFont="1" applyFill="1" applyBorder="1" applyAlignment="1">
      <alignment vertical="center"/>
    </xf>
    <xf numFmtId="165" fontId="18" fillId="38" borderId="10" xfId="0" applyNumberFormat="1" applyFont="1" applyFill="1" applyBorder="1" applyAlignment="1">
      <alignment vertical="center"/>
    </xf>
    <xf numFmtId="49" fontId="18" fillId="42" borderId="10" xfId="0" applyNumberFormat="1" applyFont="1" applyFill="1" applyBorder="1" applyAlignment="1">
      <alignment vertical="center"/>
    </xf>
    <xf numFmtId="49" fontId="18" fillId="39" borderId="10" xfId="0" applyNumberFormat="1" applyFont="1" applyFill="1" applyBorder="1" applyAlignment="1">
      <alignment vertical="center"/>
    </xf>
    <xf numFmtId="49" fontId="18" fillId="38" borderId="10" xfId="0" applyNumberFormat="1" applyFont="1" applyFill="1" applyBorder="1" applyAlignment="1">
      <alignment vertical="center"/>
    </xf>
    <xf numFmtId="4" fontId="20" fillId="0" borderId="10" xfId="0" applyNumberFormat="1" applyFont="1" applyBorder="1" applyAlignment="1">
      <alignment vertical="center"/>
    </xf>
    <xf numFmtId="49" fontId="18" fillId="41" borderId="10" xfId="0" applyNumberFormat="1" applyFont="1" applyFill="1" applyBorder="1" applyAlignment="1">
      <alignment vertical="center"/>
    </xf>
    <xf numFmtId="165" fontId="18" fillId="40" borderId="10" xfId="0" applyNumberFormat="1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14" fontId="18" fillId="0" borderId="10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18" fillId="48" borderId="10" xfId="0" applyFont="1" applyFill="1" applyBorder="1" applyAlignment="1">
      <alignment vertical="center"/>
    </xf>
    <xf numFmtId="165" fontId="18" fillId="37" borderId="10" xfId="0" applyNumberFormat="1" applyFont="1" applyFill="1" applyBorder="1" applyAlignment="1">
      <alignment vertical="center"/>
    </xf>
    <xf numFmtId="49" fontId="18" fillId="47" borderId="10" xfId="0" applyNumberFormat="1" applyFont="1" applyFill="1" applyBorder="1" applyAlignment="1">
      <alignment vertical="center"/>
    </xf>
    <xf numFmtId="165" fontId="18" fillId="44" borderId="10" xfId="0" applyNumberFormat="1" applyFont="1" applyFill="1" applyBorder="1" applyAlignment="1">
      <alignment vertical="center"/>
    </xf>
    <xf numFmtId="165" fontId="18" fillId="41" borderId="10" xfId="0" applyNumberFormat="1" applyFont="1" applyFill="1" applyBorder="1" applyAlignment="1">
      <alignment vertical="center"/>
    </xf>
    <xf numFmtId="165" fontId="18" fillId="48" borderId="10" xfId="0" applyNumberFormat="1" applyFont="1" applyFill="1" applyBorder="1" applyAlignment="1">
      <alignment vertical="center"/>
    </xf>
    <xf numFmtId="165" fontId="18" fillId="47" borderId="10" xfId="0" applyNumberFormat="1" applyFont="1" applyFill="1" applyBorder="1" applyAlignment="1">
      <alignment vertical="center"/>
    </xf>
    <xf numFmtId="4" fontId="18" fillId="0" borderId="10" xfId="0" applyNumberFormat="1" applyFont="1" applyBorder="1" applyAlignment="1">
      <alignment vertical="center"/>
    </xf>
    <xf numFmtId="14" fontId="18" fillId="48" borderId="10" xfId="0" applyNumberFormat="1" applyFont="1" applyFill="1" applyBorder="1" applyAlignment="1">
      <alignment vertical="center"/>
    </xf>
    <xf numFmtId="49" fontId="18" fillId="48" borderId="10" xfId="0" applyNumberFormat="1" applyFont="1" applyFill="1" applyBorder="1" applyAlignment="1">
      <alignment vertical="center"/>
    </xf>
    <xf numFmtId="164" fontId="0" fillId="0" borderId="10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165" fontId="18" fillId="49" borderId="10" xfId="0" applyNumberFormat="1" applyFont="1" applyFill="1" applyBorder="1" applyAlignment="1">
      <alignment vertical="center"/>
    </xf>
    <xf numFmtId="49" fontId="18" fillId="49" borderId="1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  <color rgb="FFFF99FF"/>
      <color rgb="FFCCFF99"/>
      <color rgb="FF0099CC"/>
      <color rgb="FF00FFFF"/>
      <color rgb="FF33CCCC"/>
      <color rgb="FF00CC99"/>
      <color rgb="FF00CCFF"/>
      <color rgb="FF3399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7D7A-DBF8-4142-A075-080FA09C793A}">
  <sheetPr>
    <pageSetUpPr fitToPage="1"/>
  </sheetPr>
  <dimension ref="A2:AN94"/>
  <sheetViews>
    <sheetView tabSelected="1" topLeftCell="E1" workbookViewId="0">
      <selection activeCell="R1" sqref="R1:AN96"/>
    </sheetView>
  </sheetViews>
  <sheetFormatPr defaultRowHeight="15" x14ac:dyDescent="0.25"/>
  <cols>
    <col min="1" max="1" width="7.85546875" style="3" bestFit="1" customWidth="1"/>
    <col min="2" max="2" width="49" style="3" bestFit="1" customWidth="1"/>
    <col min="3" max="3" width="7.42578125" style="2" bestFit="1" customWidth="1"/>
    <col min="4" max="4" width="9.28515625" style="2" bestFit="1" customWidth="1"/>
    <col min="5" max="5" width="12.7109375" style="2" bestFit="1" customWidth="1"/>
    <col min="6" max="6" width="10.140625" style="2" bestFit="1" customWidth="1"/>
    <col min="7" max="7" width="12.7109375" style="2" bestFit="1" customWidth="1"/>
    <col min="8" max="8" width="10.140625" style="2" bestFit="1" customWidth="1"/>
    <col min="9" max="9" width="12.7109375" style="2" bestFit="1" customWidth="1"/>
    <col min="10" max="10" width="7.7109375" style="2" bestFit="1" customWidth="1"/>
    <col min="11" max="11" width="12.7109375" style="2" bestFit="1" customWidth="1"/>
    <col min="12" max="14" width="11.7109375" style="1" bestFit="1" customWidth="1"/>
    <col min="15" max="15" width="10.140625" style="1" bestFit="1" customWidth="1"/>
    <col min="16" max="16" width="9.140625" style="1"/>
    <col min="17" max="18" width="10.140625" style="1" bestFit="1" customWidth="1"/>
    <col min="19" max="19" width="12.7109375" style="1" bestFit="1" customWidth="1"/>
    <col min="20" max="22" width="11.7109375" style="1" bestFit="1" customWidth="1"/>
    <col min="23" max="25" width="9.140625" style="1"/>
    <col min="26" max="26" width="24.85546875" style="1" bestFit="1" customWidth="1"/>
    <col min="27" max="27" width="12.140625" style="1" bestFit="1" customWidth="1"/>
    <col min="28" max="28" width="12.7109375" style="1" bestFit="1" customWidth="1"/>
    <col min="29" max="29" width="11.7109375" style="1" bestFit="1" customWidth="1"/>
    <col min="30" max="30" width="9.140625" style="1"/>
    <col min="31" max="31" width="11.7109375" style="13" bestFit="1" customWidth="1"/>
    <col min="32" max="32" width="10.140625" style="13" bestFit="1" customWidth="1"/>
    <col min="33" max="16384" width="9.140625" style="1"/>
  </cols>
  <sheetData>
    <row r="2" spans="1:32" x14ac:dyDescent="0.25">
      <c r="B2" s="78" t="s">
        <v>0</v>
      </c>
      <c r="C2" s="78"/>
      <c r="D2" s="78"/>
      <c r="E2" s="78"/>
      <c r="F2" s="78"/>
      <c r="G2" s="78"/>
      <c r="R2" s="71" t="s">
        <v>619</v>
      </c>
      <c r="S2" s="71"/>
      <c r="T2" s="71"/>
      <c r="U2" s="71"/>
      <c r="V2" s="71"/>
      <c r="W2" s="71"/>
      <c r="AA2" s="71" t="s">
        <v>618</v>
      </c>
      <c r="AB2" s="71"/>
      <c r="AC2" s="71"/>
      <c r="AD2" s="71"/>
      <c r="AE2" s="71"/>
      <c r="AF2" s="71"/>
    </row>
    <row r="3" spans="1:32" x14ac:dyDescent="0.25">
      <c r="B3" s="78" t="s">
        <v>1</v>
      </c>
      <c r="C3" s="78"/>
      <c r="D3" s="78"/>
      <c r="E3" s="78"/>
      <c r="F3" s="78"/>
      <c r="G3" s="78"/>
    </row>
    <row r="4" spans="1:32" x14ac:dyDescent="0.25">
      <c r="B4" s="78" t="s">
        <v>2</v>
      </c>
      <c r="C4" s="78"/>
      <c r="D4" s="78"/>
      <c r="E4" s="78"/>
      <c r="F4" s="78"/>
      <c r="G4" s="78"/>
      <c r="R4" s="60" t="s">
        <v>527</v>
      </c>
      <c r="S4" s="60"/>
      <c r="T4" s="60"/>
      <c r="U4" s="60"/>
      <c r="V4" s="60"/>
    </row>
    <row r="5" spans="1:32" x14ac:dyDescent="0.25">
      <c r="B5" s="78" t="s">
        <v>3</v>
      </c>
      <c r="C5" s="78"/>
      <c r="D5" s="78"/>
      <c r="E5" s="78"/>
      <c r="F5" s="78"/>
      <c r="G5" s="78"/>
      <c r="AA5" s="1" t="s">
        <v>546</v>
      </c>
      <c r="AB5" s="13">
        <f>+S20+K23</f>
        <v>18711220.900000002</v>
      </c>
      <c r="AC5" s="13">
        <f>+T20+H49</f>
        <v>3663584.69</v>
      </c>
      <c r="AE5" s="13">
        <f>+U20</f>
        <v>5913435.6899999995</v>
      </c>
      <c r="AF5" s="13">
        <f>+V20</f>
        <v>588619.93000000005</v>
      </c>
    </row>
    <row r="6" spans="1:32" x14ac:dyDescent="0.25">
      <c r="B6" s="78" t="s">
        <v>4</v>
      </c>
      <c r="C6" s="78"/>
      <c r="D6" s="78"/>
      <c r="E6" s="78"/>
      <c r="F6" s="78"/>
      <c r="G6" s="78"/>
      <c r="R6" s="9"/>
      <c r="S6" s="61">
        <v>0.2</v>
      </c>
      <c r="T6" s="61"/>
      <c r="U6" s="61">
        <v>0.1</v>
      </c>
      <c r="V6" s="61"/>
      <c r="AB6" s="13">
        <v>18679650</v>
      </c>
      <c r="AC6" s="1">
        <v>3657271</v>
      </c>
      <c r="AE6" s="13">
        <v>5906277</v>
      </c>
      <c r="AF6" s="13">
        <v>587904</v>
      </c>
    </row>
    <row r="7" spans="1:32" x14ac:dyDescent="0.25">
      <c r="B7" s="78" t="s">
        <v>5</v>
      </c>
      <c r="C7" s="78"/>
      <c r="D7" s="78"/>
      <c r="E7" s="78"/>
      <c r="F7" s="78"/>
      <c r="G7" s="78"/>
      <c r="R7" s="9" t="s">
        <v>86</v>
      </c>
      <c r="S7" s="30">
        <f>+K19+K24</f>
        <v>17543366.199999999</v>
      </c>
      <c r="T7" s="30">
        <f>+K44+H45</f>
        <v>3430013.84</v>
      </c>
      <c r="U7" s="21">
        <f>+E26+E28</f>
        <v>5684091.8099999996</v>
      </c>
      <c r="V7" s="21">
        <f>+K51+H52</f>
        <v>565685.54999999993</v>
      </c>
      <c r="AB7" s="13">
        <f>+AB5-AB6</f>
        <v>31570.900000002235</v>
      </c>
      <c r="AC7" s="13">
        <f>+AC5-AC6</f>
        <v>6313.6899999999441</v>
      </c>
      <c r="AE7" s="13">
        <f>+AE5-AE6</f>
        <v>7158.6899999994785</v>
      </c>
      <c r="AF7" s="13">
        <f>+AF5-AF6</f>
        <v>715.93000000005122</v>
      </c>
    </row>
    <row r="8" spans="1:32" x14ac:dyDescent="0.25">
      <c r="R8" s="9" t="s">
        <v>406</v>
      </c>
      <c r="S8" s="12">
        <f>+'74061000-20%'!K182+'74061000-20%'!K183</f>
        <v>-62802.68</v>
      </c>
      <c r="T8" s="12">
        <f>+S8*0.2</f>
        <v>-12560.536</v>
      </c>
      <c r="U8" s="13">
        <f>+'74062000-10%'!K20</f>
        <v>-185310.56</v>
      </c>
      <c r="V8" s="13">
        <f>U8*0.1</f>
        <v>-18531.056</v>
      </c>
    </row>
    <row r="9" spans="1:32" ht="15.75" x14ac:dyDescent="0.2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R9" s="9" t="s">
        <v>407</v>
      </c>
      <c r="S9" s="12">
        <f>+'74061000-20%'!K148</f>
        <v>35000</v>
      </c>
      <c r="T9" s="12">
        <f>+S9*0.2</f>
        <v>7000</v>
      </c>
    </row>
    <row r="10" spans="1:32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R10" s="9"/>
      <c r="S10" s="12"/>
      <c r="T10" s="12"/>
      <c r="AA10" s="1" t="s">
        <v>547</v>
      </c>
      <c r="AB10" s="13">
        <f>+S9</f>
        <v>35000</v>
      </c>
      <c r="AC10" s="13">
        <f>+T9</f>
        <v>7000</v>
      </c>
    </row>
    <row r="11" spans="1:32" ht="15.75" x14ac:dyDescent="0.25">
      <c r="A11" s="77" t="s">
        <v>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R11" s="9" t="s">
        <v>408</v>
      </c>
      <c r="S11" s="12">
        <f>+S7-S8-S9</f>
        <v>17571168.879999999</v>
      </c>
      <c r="T11" s="12">
        <f>+T7-T8-T9</f>
        <v>3435574.3759999997</v>
      </c>
      <c r="U11" s="12">
        <f t="shared" ref="U11:V11" si="0">+U7-U8-U9</f>
        <v>5869402.3699999992</v>
      </c>
      <c r="V11" s="12">
        <f t="shared" si="0"/>
        <v>584216.60599999991</v>
      </c>
    </row>
    <row r="12" spans="1:32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R12" s="9"/>
      <c r="T12" s="13"/>
      <c r="AA12" s="1" t="s">
        <v>548</v>
      </c>
      <c r="AB12" s="13">
        <f>+S8+S36+S14+S45</f>
        <v>-578412.39000000292</v>
      </c>
      <c r="AC12" s="13">
        <f>+T8+T36</f>
        <v>-12560.536</v>
      </c>
      <c r="AD12" s="13"/>
      <c r="AE12" s="13">
        <f>+U8+U14</f>
        <v>-192469.48000000085</v>
      </c>
      <c r="AF12" s="13">
        <f>+V8+V14</f>
        <v>-19246.940000000079</v>
      </c>
    </row>
    <row r="13" spans="1:32" x14ac:dyDescent="0.25">
      <c r="A13" s="4" t="s">
        <v>19</v>
      </c>
      <c r="B13" s="4" t="s">
        <v>18</v>
      </c>
      <c r="C13" s="4" t="s">
        <v>17</v>
      </c>
      <c r="D13" s="4" t="s">
        <v>16</v>
      </c>
      <c r="E13" s="4" t="s">
        <v>15</v>
      </c>
      <c r="F13" s="4" t="s">
        <v>14</v>
      </c>
      <c r="G13" s="4" t="s">
        <v>13</v>
      </c>
      <c r="H13" s="4" t="s">
        <v>12</v>
      </c>
      <c r="I13" s="4" t="s">
        <v>11</v>
      </c>
      <c r="J13" s="4" t="s">
        <v>10</v>
      </c>
      <c r="K13" s="4" t="s">
        <v>9</v>
      </c>
      <c r="R13" s="9" t="s">
        <v>409</v>
      </c>
      <c r="S13" s="12">
        <v>17602739.920000002</v>
      </c>
      <c r="T13" s="12">
        <v>3441888.54</v>
      </c>
      <c r="U13" s="13">
        <v>5876561.29</v>
      </c>
      <c r="V13" s="13">
        <v>584932.49</v>
      </c>
    </row>
    <row r="14" spans="1:32" x14ac:dyDescent="0.25">
      <c r="A14" s="5" t="s">
        <v>20</v>
      </c>
      <c r="B14" s="5" t="s">
        <v>21</v>
      </c>
      <c r="C14" s="6">
        <v>0</v>
      </c>
      <c r="D14" s="6">
        <v>0</v>
      </c>
      <c r="E14" s="6">
        <v>1510384.75</v>
      </c>
      <c r="F14" s="6">
        <v>0</v>
      </c>
      <c r="G14" s="6">
        <v>1510384.75</v>
      </c>
      <c r="H14" s="6">
        <v>0</v>
      </c>
      <c r="I14" s="6">
        <v>1510384.75</v>
      </c>
      <c r="J14" s="6">
        <v>0</v>
      </c>
      <c r="K14" s="6">
        <v>1510384.75</v>
      </c>
      <c r="L14" s="13"/>
      <c r="M14" s="13"/>
      <c r="N14" s="13"/>
      <c r="O14" s="13"/>
      <c r="P14" s="13"/>
      <c r="R14" s="9" t="s">
        <v>410</v>
      </c>
      <c r="S14" s="12">
        <f>+S11-S13</f>
        <v>-31571.040000002831</v>
      </c>
      <c r="T14" s="12">
        <f>+T11-T13</f>
        <v>-6314.164000000339</v>
      </c>
      <c r="U14" s="12">
        <f t="shared" ref="U14:V14" si="1">+U11-U13</f>
        <v>-7158.9200000008568</v>
      </c>
      <c r="V14" s="12">
        <f t="shared" si="1"/>
        <v>-715.88400000007823</v>
      </c>
      <c r="AB14" s="13">
        <f>+AB5+AB10+AB12</f>
        <v>18167808.509999998</v>
      </c>
      <c r="AC14" s="13">
        <f>+AC5+AC10+AC12</f>
        <v>3658024.1540000001</v>
      </c>
      <c r="AD14" s="13"/>
      <c r="AE14" s="13">
        <f t="shared" ref="AE14:AF14" si="2">+AE5+AE10+AE12</f>
        <v>5720966.209999999</v>
      </c>
      <c r="AF14" s="13">
        <f t="shared" si="2"/>
        <v>569372.99</v>
      </c>
    </row>
    <row r="15" spans="1:32" x14ac:dyDescent="0.25">
      <c r="A15" s="5" t="s">
        <v>22</v>
      </c>
      <c r="B15" s="5" t="s">
        <v>23</v>
      </c>
      <c r="C15" s="6">
        <v>0</v>
      </c>
      <c r="D15" s="6">
        <v>0</v>
      </c>
      <c r="E15" s="6">
        <v>3594362.77</v>
      </c>
      <c r="F15" s="6">
        <v>0</v>
      </c>
      <c r="G15" s="6">
        <v>3594362.77</v>
      </c>
      <c r="H15" s="6">
        <v>0</v>
      </c>
      <c r="I15" s="6">
        <v>3594362.77</v>
      </c>
      <c r="J15" s="6">
        <v>0</v>
      </c>
      <c r="K15" s="6">
        <v>3594362.77</v>
      </c>
      <c r="L15" s="13"/>
      <c r="M15" s="13"/>
      <c r="N15" s="13"/>
      <c r="O15" s="13"/>
      <c r="P15" s="13"/>
      <c r="R15" s="9"/>
      <c r="S15" s="13">
        <f>+AI88</f>
        <v>31571</v>
      </c>
      <c r="T15" s="13">
        <f>+AJ88</f>
        <v>6314.2</v>
      </c>
      <c r="U15" s="13">
        <f>+AL88</f>
        <v>7157.54</v>
      </c>
      <c r="V15" s="13">
        <f>+AM88</f>
        <v>715.75</v>
      </c>
    </row>
    <row r="16" spans="1:32" x14ac:dyDescent="0.25">
      <c r="A16" s="5" t="s">
        <v>605</v>
      </c>
      <c r="B16" s="5" t="s">
        <v>606</v>
      </c>
      <c r="C16" s="6">
        <v>0</v>
      </c>
      <c r="D16" s="6">
        <v>0</v>
      </c>
      <c r="E16" s="6">
        <v>58327.39</v>
      </c>
      <c r="F16" s="6">
        <v>0</v>
      </c>
      <c r="G16" s="6">
        <v>58327.39</v>
      </c>
      <c r="H16" s="6">
        <v>0</v>
      </c>
      <c r="I16" s="6">
        <v>58327.39</v>
      </c>
      <c r="J16" s="6">
        <v>0</v>
      </c>
      <c r="K16" s="6">
        <v>58327.39</v>
      </c>
      <c r="L16" s="13"/>
      <c r="M16" s="13"/>
      <c r="N16" s="13"/>
      <c r="O16" s="13"/>
      <c r="P16" s="13"/>
      <c r="R16" s="9"/>
      <c r="S16" s="13">
        <f>+S14+S15</f>
        <v>-4.0000002831220627E-2</v>
      </c>
      <c r="T16" s="13">
        <f>+T14+T15</f>
        <v>3.5999999660816684E-2</v>
      </c>
      <c r="U16" s="13">
        <f t="shared" ref="U16:V16" si="3">+U14+U15</f>
        <v>-1.3800000008568531</v>
      </c>
      <c r="V16" s="13">
        <f t="shared" si="3"/>
        <v>-0.1340000000782311</v>
      </c>
    </row>
    <row r="17" spans="1:29" x14ac:dyDescent="0.25">
      <c r="A17" s="17" t="s">
        <v>24</v>
      </c>
      <c r="B17" s="17" t="s">
        <v>25</v>
      </c>
      <c r="C17" s="51">
        <v>0</v>
      </c>
      <c r="D17" s="51">
        <v>0</v>
      </c>
      <c r="E17" s="51">
        <v>13002664</v>
      </c>
      <c r="F17" s="51">
        <v>0</v>
      </c>
      <c r="G17" s="51">
        <v>13002664</v>
      </c>
      <c r="H17" s="51">
        <v>0</v>
      </c>
      <c r="I17" s="51">
        <v>13002664</v>
      </c>
      <c r="J17" s="51">
        <v>0</v>
      </c>
      <c r="K17" s="51">
        <v>13002664</v>
      </c>
      <c r="L17" s="13">
        <f>K17*0.2</f>
        <v>2600532.8000000003</v>
      </c>
      <c r="M17" s="13">
        <f>+K46</f>
        <v>2600532.7999999998</v>
      </c>
      <c r="N17" s="13">
        <f>+L17-M17</f>
        <v>0</v>
      </c>
      <c r="O17" s="13"/>
      <c r="P17" s="13"/>
      <c r="R17" s="9"/>
    </row>
    <row r="18" spans="1:29" x14ac:dyDescent="0.25">
      <c r="A18" s="5" t="s">
        <v>26</v>
      </c>
      <c r="B18" s="5" t="s">
        <v>27</v>
      </c>
      <c r="C18" s="6">
        <v>0</v>
      </c>
      <c r="D18" s="6">
        <v>0</v>
      </c>
      <c r="E18" s="6">
        <v>5836175.2599999998</v>
      </c>
      <c r="F18" s="6">
        <v>0</v>
      </c>
      <c r="G18" s="6">
        <v>5836175.2599999998</v>
      </c>
      <c r="H18" s="6">
        <v>0</v>
      </c>
      <c r="I18" s="6">
        <v>5836175.2599999998</v>
      </c>
      <c r="J18" s="6">
        <v>0</v>
      </c>
      <c r="K18" s="6">
        <v>5836175.2599999998</v>
      </c>
      <c r="L18" s="13"/>
      <c r="M18" s="13"/>
      <c r="N18" s="13"/>
      <c r="O18" s="13"/>
      <c r="P18" s="13"/>
      <c r="R18" s="9" t="s">
        <v>513</v>
      </c>
      <c r="S18" s="13">
        <f>+K21+K25+1500</f>
        <v>1092274.21</v>
      </c>
      <c r="T18" s="13">
        <f>+K47+H48+(1500*0.2)</f>
        <v>218454.8</v>
      </c>
      <c r="U18" s="13">
        <f>+K29</f>
        <v>36228.1</v>
      </c>
      <c r="V18" s="13">
        <f>+H53</f>
        <v>3622.81</v>
      </c>
      <c r="AA18" s="1" t="s">
        <v>549</v>
      </c>
      <c r="AB18" s="13">
        <f>+S44</f>
        <v>2469839.62</v>
      </c>
      <c r="AC18" s="13">
        <f>+T44</f>
        <v>493967.9</v>
      </c>
    </row>
    <row r="19" spans="1:29" x14ac:dyDescent="0.25">
      <c r="A19" s="14" t="s">
        <v>28</v>
      </c>
      <c r="B19" s="14" t="s">
        <v>29</v>
      </c>
      <c r="C19" s="16">
        <v>0</v>
      </c>
      <c r="D19" s="16">
        <v>0</v>
      </c>
      <c r="E19" s="16">
        <v>17066353.620000001</v>
      </c>
      <c r="F19" s="16">
        <v>0</v>
      </c>
      <c r="G19" s="16">
        <v>17066353.620000001</v>
      </c>
      <c r="H19" s="16">
        <v>0</v>
      </c>
      <c r="I19" s="16">
        <v>17066353.620000001</v>
      </c>
      <c r="J19" s="16">
        <v>0</v>
      </c>
      <c r="K19" s="16">
        <v>17066353.620000001</v>
      </c>
      <c r="L19" s="13">
        <f>+K19*0.2</f>
        <v>3413270.7240000004</v>
      </c>
      <c r="M19" s="13">
        <f>+K44</f>
        <v>3335111.31</v>
      </c>
      <c r="N19" s="13">
        <f t="shared" ref="N19:N31" si="4">+L19-M19</f>
        <v>78159.414000000339</v>
      </c>
      <c r="O19" s="13">
        <f>+'49090000-20%'!K28</f>
        <v>78659.430000000008</v>
      </c>
      <c r="P19" s="13">
        <f>+N19-O19</f>
        <v>-500.01599999966857</v>
      </c>
      <c r="R19" s="9" t="s">
        <v>514</v>
      </c>
      <c r="S19" s="13">
        <f>+K22</f>
        <v>581.77</v>
      </c>
      <c r="T19" s="13">
        <f>+K50</f>
        <v>116.35</v>
      </c>
      <c r="U19" s="13">
        <f>+K27</f>
        <v>646.29999999999995</v>
      </c>
      <c r="V19" s="13">
        <f>+H54</f>
        <v>64.63</v>
      </c>
      <c r="W19" s="13"/>
    </row>
    <row r="20" spans="1:29" x14ac:dyDescent="0.25">
      <c r="A20" s="26" t="s">
        <v>30</v>
      </c>
      <c r="B20" s="26" t="s">
        <v>31</v>
      </c>
      <c r="C20" s="34">
        <v>0</v>
      </c>
      <c r="D20" s="34">
        <v>0</v>
      </c>
      <c r="E20" s="34">
        <v>1987300.95</v>
      </c>
      <c r="F20" s="34">
        <v>0</v>
      </c>
      <c r="G20" s="34">
        <v>1987300.95</v>
      </c>
      <c r="H20" s="34">
        <v>0</v>
      </c>
      <c r="I20" s="34">
        <v>1987300.95</v>
      </c>
      <c r="J20" s="34">
        <v>0</v>
      </c>
      <c r="K20" s="34">
        <v>1987300.95</v>
      </c>
      <c r="L20" s="13">
        <f>+K20*0.2</f>
        <v>397460.19</v>
      </c>
      <c r="M20" s="13">
        <f>+K55</f>
        <v>396960.17</v>
      </c>
      <c r="N20" s="13">
        <f t="shared" si="4"/>
        <v>500.02000000001863</v>
      </c>
      <c r="O20" s="13"/>
      <c r="P20" s="13"/>
      <c r="R20" s="9" t="s">
        <v>515</v>
      </c>
      <c r="S20" s="13">
        <f>+S13+S18+S19</f>
        <v>18695595.900000002</v>
      </c>
      <c r="T20" s="13">
        <f>+T13+T18+T19</f>
        <v>3660459.69</v>
      </c>
      <c r="U20" s="13">
        <f t="shared" ref="U20:V20" si="5">+U13+U18+U19</f>
        <v>5913435.6899999995</v>
      </c>
      <c r="V20" s="13">
        <f t="shared" si="5"/>
        <v>588619.93000000005</v>
      </c>
      <c r="W20" s="13"/>
    </row>
    <row r="21" spans="1:29" x14ac:dyDescent="0.25">
      <c r="A21" s="37" t="s">
        <v>32</v>
      </c>
      <c r="B21" s="37" t="s">
        <v>33</v>
      </c>
      <c r="C21" s="46">
        <v>0</v>
      </c>
      <c r="D21" s="46">
        <v>0</v>
      </c>
      <c r="E21" s="46">
        <v>541207.28</v>
      </c>
      <c r="F21" s="46">
        <v>0</v>
      </c>
      <c r="G21" s="46">
        <v>541207.28</v>
      </c>
      <c r="H21" s="46">
        <v>0</v>
      </c>
      <c r="I21" s="46">
        <v>541207.28</v>
      </c>
      <c r="J21" s="46">
        <v>0</v>
      </c>
      <c r="K21" s="46">
        <v>541207.28</v>
      </c>
      <c r="L21" s="13">
        <f>K21*0.2</f>
        <v>108241.45600000001</v>
      </c>
      <c r="M21" s="13">
        <f>+K47</f>
        <v>108241.44</v>
      </c>
      <c r="N21" s="13">
        <f t="shared" si="4"/>
        <v>1.6000000003259629E-2</v>
      </c>
      <c r="O21" s="13"/>
      <c r="P21" s="13"/>
      <c r="R21" s="9" t="s">
        <v>516</v>
      </c>
      <c r="T21" s="19">
        <f>+K44+K47+K50-T8-T9</f>
        <v>3449029.6359999999</v>
      </c>
      <c r="V21" s="19">
        <f>+K51-V8</f>
        <v>583237.77599999995</v>
      </c>
    </row>
    <row r="22" spans="1:29" x14ac:dyDescent="0.25">
      <c r="A22" s="45" t="s">
        <v>34</v>
      </c>
      <c r="B22" s="45" t="s">
        <v>35</v>
      </c>
      <c r="C22" s="54">
        <v>0</v>
      </c>
      <c r="D22" s="54">
        <v>0</v>
      </c>
      <c r="E22" s="54">
        <v>581.77</v>
      </c>
      <c r="F22" s="54">
        <v>0</v>
      </c>
      <c r="G22" s="54">
        <v>581.77</v>
      </c>
      <c r="H22" s="54">
        <v>0</v>
      </c>
      <c r="I22" s="54">
        <v>581.77</v>
      </c>
      <c r="J22" s="54">
        <v>0</v>
      </c>
      <c r="K22" s="54">
        <v>581.77</v>
      </c>
      <c r="L22" s="13">
        <f>K22*0.2</f>
        <v>116.354</v>
      </c>
      <c r="M22" s="13">
        <f>+K50</f>
        <v>116.35</v>
      </c>
      <c r="N22" s="13">
        <f t="shared" si="4"/>
        <v>4.0000000000048885E-3</v>
      </c>
      <c r="O22" s="13"/>
      <c r="P22" s="13"/>
      <c r="AA22" s="1" t="s">
        <v>550</v>
      </c>
      <c r="AB22" s="13">
        <f>+K17</f>
        <v>13002664</v>
      </c>
    </row>
    <row r="23" spans="1:29" x14ac:dyDescent="0.25">
      <c r="A23" s="39" t="s">
        <v>36</v>
      </c>
      <c r="B23" s="39" t="s">
        <v>37</v>
      </c>
      <c r="C23" s="53">
        <v>0</v>
      </c>
      <c r="D23" s="53">
        <v>0</v>
      </c>
      <c r="E23" s="53">
        <v>15625</v>
      </c>
      <c r="F23" s="53">
        <v>0</v>
      </c>
      <c r="G23" s="53">
        <v>15625</v>
      </c>
      <c r="H23" s="53">
        <v>0</v>
      </c>
      <c r="I23" s="53">
        <v>15625</v>
      </c>
      <c r="J23" s="53">
        <v>0</v>
      </c>
      <c r="K23" s="53">
        <v>15625</v>
      </c>
      <c r="L23" s="13">
        <f>+K23*0.2</f>
        <v>3125</v>
      </c>
      <c r="M23" s="13">
        <f>+H49</f>
        <v>3125</v>
      </c>
      <c r="N23" s="13">
        <f t="shared" si="4"/>
        <v>0</v>
      </c>
      <c r="O23" s="13"/>
      <c r="P23" s="13"/>
    </row>
    <row r="24" spans="1:29" x14ac:dyDescent="0.25">
      <c r="A24" s="14" t="s">
        <v>38</v>
      </c>
      <c r="B24" s="14" t="s">
        <v>39</v>
      </c>
      <c r="C24" s="16">
        <v>0</v>
      </c>
      <c r="D24" s="16">
        <v>0</v>
      </c>
      <c r="E24" s="16">
        <v>477012.58</v>
      </c>
      <c r="F24" s="16">
        <v>0</v>
      </c>
      <c r="G24" s="16">
        <v>477012.58</v>
      </c>
      <c r="H24" s="16">
        <v>0</v>
      </c>
      <c r="I24" s="16">
        <v>477012.58</v>
      </c>
      <c r="J24" s="16">
        <v>0</v>
      </c>
      <c r="K24" s="16">
        <v>477012.58</v>
      </c>
      <c r="L24" s="13">
        <f>+K24*0.2</f>
        <v>95402.516000000003</v>
      </c>
      <c r="M24" s="13">
        <f>+H45</f>
        <v>94902.53</v>
      </c>
      <c r="N24" s="13">
        <f t="shared" si="4"/>
        <v>499.98600000000442</v>
      </c>
      <c r="O24" s="13"/>
      <c r="P24" s="13"/>
    </row>
    <row r="25" spans="1:29" x14ac:dyDescent="0.25">
      <c r="A25" s="37" t="s">
        <v>40</v>
      </c>
      <c r="B25" s="37" t="s">
        <v>41</v>
      </c>
      <c r="C25" s="46">
        <v>0</v>
      </c>
      <c r="D25" s="46">
        <v>0</v>
      </c>
      <c r="E25" s="46">
        <v>549566.93000000005</v>
      </c>
      <c r="F25" s="46">
        <v>0</v>
      </c>
      <c r="G25" s="46">
        <v>549566.93000000005</v>
      </c>
      <c r="H25" s="46">
        <v>0</v>
      </c>
      <c r="I25" s="46">
        <v>549566.93000000005</v>
      </c>
      <c r="J25" s="46">
        <v>0</v>
      </c>
      <c r="K25" s="46">
        <v>549566.93000000005</v>
      </c>
      <c r="L25" s="13">
        <f>K25*0.2</f>
        <v>109913.38600000001</v>
      </c>
      <c r="M25" s="13">
        <f>+H48</f>
        <v>109913.36</v>
      </c>
      <c r="N25" s="13">
        <f t="shared" si="4"/>
        <v>2.6000000012572855E-2</v>
      </c>
      <c r="O25" s="13"/>
      <c r="P25" s="13"/>
      <c r="R25" s="68" t="s">
        <v>528</v>
      </c>
      <c r="S25" s="69"/>
      <c r="T25" s="69"/>
      <c r="U25" s="69"/>
      <c r="V25" s="70"/>
      <c r="AA25" s="1" t="s">
        <v>551</v>
      </c>
      <c r="AB25" s="13">
        <f>+K18</f>
        <v>5836175.2599999998</v>
      </c>
    </row>
    <row r="26" spans="1:29" x14ac:dyDescent="0.25">
      <c r="A26" s="28" t="s">
        <v>42</v>
      </c>
      <c r="B26" s="28" t="s">
        <v>43</v>
      </c>
      <c r="C26" s="33">
        <v>0</v>
      </c>
      <c r="D26" s="33">
        <v>0</v>
      </c>
      <c r="E26" s="33">
        <v>5674303.54</v>
      </c>
      <c r="F26" s="33">
        <v>0</v>
      </c>
      <c r="G26" s="33">
        <v>5674303.54</v>
      </c>
      <c r="H26" s="33">
        <v>0</v>
      </c>
      <c r="I26" s="33">
        <v>5674303.54</v>
      </c>
      <c r="J26" s="33">
        <v>0</v>
      </c>
      <c r="K26" s="33">
        <v>5674303.54</v>
      </c>
      <c r="L26" s="13">
        <f>K26*0.1</f>
        <v>567430.35400000005</v>
      </c>
      <c r="M26" s="13">
        <f>+K51</f>
        <v>564706.72</v>
      </c>
      <c r="N26" s="13">
        <f t="shared" si="4"/>
        <v>2723.6340000000782</v>
      </c>
      <c r="O26" s="13"/>
      <c r="P26" s="13"/>
      <c r="R26" s="9" t="s">
        <v>517</v>
      </c>
      <c r="S26" s="13">
        <f>+S9</f>
        <v>35000</v>
      </c>
      <c r="T26" s="13">
        <f>+T9</f>
        <v>7000</v>
      </c>
      <c r="AA26" s="1">
        <v>553</v>
      </c>
      <c r="AB26" s="13">
        <v>115819.66</v>
      </c>
    </row>
    <row r="27" spans="1:29" x14ac:dyDescent="0.25">
      <c r="A27" s="35" t="s">
        <v>44</v>
      </c>
      <c r="B27" s="35" t="s">
        <v>45</v>
      </c>
      <c r="C27" s="18">
        <v>0</v>
      </c>
      <c r="D27" s="18">
        <v>0</v>
      </c>
      <c r="E27" s="18">
        <v>646.29999999999995</v>
      </c>
      <c r="F27" s="18">
        <v>0</v>
      </c>
      <c r="G27" s="18">
        <v>646.29999999999995</v>
      </c>
      <c r="H27" s="18">
        <v>0</v>
      </c>
      <c r="I27" s="18">
        <v>646.29999999999995</v>
      </c>
      <c r="J27" s="18">
        <v>0</v>
      </c>
      <c r="K27" s="18">
        <v>646.29999999999995</v>
      </c>
      <c r="L27" s="13">
        <f>K27*0.1</f>
        <v>64.63</v>
      </c>
      <c r="M27" s="13">
        <f>+H54</f>
        <v>64.63</v>
      </c>
      <c r="N27" s="13">
        <f t="shared" si="4"/>
        <v>0</v>
      </c>
      <c r="O27" s="13"/>
      <c r="P27" s="13"/>
      <c r="R27" s="9" t="s">
        <v>518</v>
      </c>
      <c r="S27" s="13"/>
      <c r="T27" s="13"/>
      <c r="AA27" s="1">
        <v>562</v>
      </c>
      <c r="AB27" s="13">
        <v>121384.57</v>
      </c>
    </row>
    <row r="28" spans="1:29" x14ac:dyDescent="0.25">
      <c r="A28" s="28" t="s">
        <v>46</v>
      </c>
      <c r="B28" s="28" t="s">
        <v>47</v>
      </c>
      <c r="C28" s="33">
        <v>0</v>
      </c>
      <c r="D28" s="33">
        <v>0</v>
      </c>
      <c r="E28" s="33">
        <v>9788.27</v>
      </c>
      <c r="F28" s="33">
        <v>0</v>
      </c>
      <c r="G28" s="33">
        <v>9788.27</v>
      </c>
      <c r="H28" s="33">
        <v>0</v>
      </c>
      <c r="I28" s="33">
        <v>9788.27</v>
      </c>
      <c r="J28" s="33">
        <v>0</v>
      </c>
      <c r="K28" s="33">
        <v>9788.27</v>
      </c>
      <c r="L28" s="13">
        <f>+K28*0.1</f>
        <v>978.82700000000011</v>
      </c>
      <c r="M28" s="13">
        <f>+H52</f>
        <v>978.83</v>
      </c>
      <c r="N28" s="13">
        <f t="shared" si="4"/>
        <v>-2.9999999999290594E-3</v>
      </c>
      <c r="O28" s="13"/>
      <c r="P28" s="13"/>
      <c r="R28" s="9" t="s">
        <v>519</v>
      </c>
      <c r="S28" s="13"/>
      <c r="T28" s="13"/>
      <c r="AA28" s="1" t="s">
        <v>602</v>
      </c>
      <c r="AB28" s="13">
        <v>-18163.86</v>
      </c>
      <c r="AC28" s="1" t="s">
        <v>603</v>
      </c>
    </row>
    <row r="29" spans="1:29" x14ac:dyDescent="0.25">
      <c r="A29" s="41" t="s">
        <v>48</v>
      </c>
      <c r="B29" s="41" t="s">
        <v>49</v>
      </c>
      <c r="C29" s="23">
        <v>0</v>
      </c>
      <c r="D29" s="23">
        <v>0</v>
      </c>
      <c r="E29" s="23">
        <v>36228.1</v>
      </c>
      <c r="F29" s="23">
        <v>0</v>
      </c>
      <c r="G29" s="23">
        <v>36228.1</v>
      </c>
      <c r="H29" s="23">
        <v>0</v>
      </c>
      <c r="I29" s="23">
        <v>36228.1</v>
      </c>
      <c r="J29" s="23">
        <v>0</v>
      </c>
      <c r="K29" s="23">
        <v>36228.1</v>
      </c>
      <c r="L29" s="13">
        <f>K29*0.1</f>
        <v>3622.81</v>
      </c>
      <c r="M29" s="13">
        <f>+H53</f>
        <v>3622.81</v>
      </c>
      <c r="N29" s="13">
        <f t="shared" si="4"/>
        <v>0</v>
      </c>
      <c r="O29" s="13"/>
      <c r="P29" s="13"/>
      <c r="R29" s="9" t="s">
        <v>520</v>
      </c>
      <c r="S29" s="13">
        <f>SUM(S26:S28)</f>
        <v>35000</v>
      </c>
      <c r="T29" s="13">
        <f>SUM(T26:T28)</f>
        <v>7000</v>
      </c>
      <c r="AB29" s="13">
        <f>SUM(AB25:AB28)</f>
        <v>6055215.6299999999</v>
      </c>
    </row>
    <row r="30" spans="1:29" x14ac:dyDescent="0.25">
      <c r="A30" s="52" t="s">
        <v>50</v>
      </c>
      <c r="B30" s="52" t="s">
        <v>51</v>
      </c>
      <c r="C30" s="56">
        <v>0</v>
      </c>
      <c r="D30" s="56">
        <v>0</v>
      </c>
      <c r="E30" s="56">
        <v>434444.44</v>
      </c>
      <c r="F30" s="56">
        <v>0</v>
      </c>
      <c r="G30" s="56">
        <v>434444.44</v>
      </c>
      <c r="H30" s="56">
        <v>0</v>
      </c>
      <c r="I30" s="56">
        <v>434444.44</v>
      </c>
      <c r="J30" s="56">
        <v>0</v>
      </c>
      <c r="K30" s="56">
        <v>434444.44</v>
      </c>
      <c r="L30" s="13">
        <f>K30*8%</f>
        <v>34755.555200000003</v>
      </c>
      <c r="M30" s="13">
        <f>+K59</f>
        <v>34755.56</v>
      </c>
      <c r="N30" s="13">
        <f t="shared" si="4"/>
        <v>-4.7999999951571226E-3</v>
      </c>
      <c r="O30" s="13"/>
      <c r="P30" s="13"/>
      <c r="R30" s="9" t="s">
        <v>521</v>
      </c>
      <c r="S30" s="13"/>
      <c r="T30" s="19">
        <f>+T29</f>
        <v>7000</v>
      </c>
      <c r="AB30" s="13">
        <v>6055216</v>
      </c>
    </row>
    <row r="31" spans="1:29" x14ac:dyDescent="0.25">
      <c r="A31" s="42" t="s">
        <v>52</v>
      </c>
      <c r="B31" s="42" t="s">
        <v>53</v>
      </c>
      <c r="C31" s="38">
        <v>0</v>
      </c>
      <c r="D31" s="38">
        <v>0</v>
      </c>
      <c r="E31" s="38">
        <v>4348995.04</v>
      </c>
      <c r="F31" s="38">
        <v>0</v>
      </c>
      <c r="G31" s="38">
        <v>4348995.04</v>
      </c>
      <c r="H31" s="38">
        <v>0</v>
      </c>
      <c r="I31" s="38">
        <v>4348995.04</v>
      </c>
      <c r="J31" s="38">
        <v>0</v>
      </c>
      <c r="K31" s="38">
        <v>4348995.04</v>
      </c>
      <c r="L31" s="13">
        <f>K31*0.2</f>
        <v>869799.00800000003</v>
      </c>
      <c r="M31" s="13">
        <f>+K56</f>
        <v>869798.92</v>
      </c>
      <c r="N31" s="13">
        <f t="shared" si="4"/>
        <v>8.7999999988824129E-2</v>
      </c>
      <c r="O31" s="13"/>
      <c r="P31" s="13"/>
      <c r="R31" s="9"/>
      <c r="AB31" s="13">
        <f>+AB29-AB30</f>
        <v>-0.37000000011175871</v>
      </c>
    </row>
    <row r="32" spans="1:29" x14ac:dyDescent="0.25">
      <c r="A32" s="43" t="s">
        <v>54</v>
      </c>
      <c r="B32" s="43" t="s">
        <v>55</v>
      </c>
      <c r="C32" s="40">
        <v>0</v>
      </c>
      <c r="D32" s="40">
        <v>0</v>
      </c>
      <c r="E32" s="40">
        <v>924567.03</v>
      </c>
      <c r="F32" s="40">
        <v>0</v>
      </c>
      <c r="G32" s="40">
        <v>924567.03</v>
      </c>
      <c r="H32" s="40">
        <v>0</v>
      </c>
      <c r="I32" s="40">
        <v>924567.03</v>
      </c>
      <c r="J32" s="40">
        <v>0</v>
      </c>
      <c r="K32" s="40">
        <v>924567.03</v>
      </c>
      <c r="L32" s="13">
        <f>K32*0.2</f>
        <v>184913.40600000002</v>
      </c>
      <c r="M32" s="13">
        <f>+K57</f>
        <v>179640.61</v>
      </c>
      <c r="N32" s="13">
        <f>L32-M32</f>
        <v>5272.7960000000312</v>
      </c>
      <c r="O32" s="13">
        <f>+'29930000'!K14</f>
        <v>5272.8</v>
      </c>
      <c r="P32" s="13">
        <f>+N32-O32</f>
        <v>-3.9999999689825927E-3</v>
      </c>
      <c r="R32" s="9"/>
    </row>
    <row r="33" spans="1:32" x14ac:dyDescent="0.25">
      <c r="A33" s="63" t="s">
        <v>620</v>
      </c>
      <c r="B33" s="63"/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13"/>
      <c r="M33" s="13"/>
      <c r="N33" s="13"/>
      <c r="O33" s="13"/>
      <c r="P33" s="13"/>
      <c r="R33" s="9"/>
    </row>
    <row r="34" spans="1:32" x14ac:dyDescent="0.25">
      <c r="A34" s="5"/>
      <c r="B34" s="5"/>
      <c r="C34" s="7">
        <f t="shared" ref="C34:K34" si="6">SUM(C14:C32)</f>
        <v>0</v>
      </c>
      <c r="D34" s="7">
        <f t="shared" si="6"/>
        <v>0</v>
      </c>
      <c r="E34" s="7">
        <f t="shared" si="6"/>
        <v>56068535.020000011</v>
      </c>
      <c r="F34" s="7">
        <f t="shared" si="6"/>
        <v>0</v>
      </c>
      <c r="G34" s="7">
        <f t="shared" si="6"/>
        <v>56068535.020000011</v>
      </c>
      <c r="H34" s="7">
        <f t="shared" si="6"/>
        <v>0</v>
      </c>
      <c r="I34" s="7">
        <f t="shared" si="6"/>
        <v>56068535.020000011</v>
      </c>
      <c r="J34" s="7">
        <f t="shared" si="6"/>
        <v>0</v>
      </c>
      <c r="K34" s="7">
        <f t="shared" si="6"/>
        <v>56068535.020000011</v>
      </c>
      <c r="L34" s="13"/>
      <c r="M34" s="13"/>
      <c r="N34" s="13"/>
      <c r="O34" s="13"/>
      <c r="P34" s="13"/>
      <c r="R34" s="72" t="s">
        <v>529</v>
      </c>
      <c r="S34" s="73"/>
      <c r="T34" s="73"/>
      <c r="U34" s="73"/>
      <c r="V34" s="74"/>
    </row>
    <row r="35" spans="1:32" x14ac:dyDescent="0.25">
      <c r="E35" s="2">
        <v>56068535.020000003</v>
      </c>
      <c r="G35" s="2">
        <v>56068535.020000003</v>
      </c>
      <c r="I35" s="2">
        <v>56068535.020000003</v>
      </c>
      <c r="K35" s="2">
        <v>56068535.020000003</v>
      </c>
      <c r="R35" s="9" t="s">
        <v>522</v>
      </c>
      <c r="S35" s="13">
        <f>+'74061000-20%'!K182</f>
        <v>-60128.33</v>
      </c>
      <c r="T35" s="13">
        <f>S35*0.2</f>
        <v>-12025.666000000001</v>
      </c>
      <c r="U35" s="13">
        <f>+U8</f>
        <v>-185310.56</v>
      </c>
      <c r="V35" s="13">
        <f>+V8</f>
        <v>-18531.056</v>
      </c>
    </row>
    <row r="36" spans="1:32" x14ac:dyDescent="0.25">
      <c r="E36" s="2">
        <f>+E34-E35</f>
        <v>0</v>
      </c>
      <c r="F36" s="2">
        <f t="shared" ref="F36:K36" si="7">+F34-F35</f>
        <v>0</v>
      </c>
      <c r="G36" s="2">
        <f t="shared" si="7"/>
        <v>0</v>
      </c>
      <c r="H36" s="2">
        <f t="shared" si="7"/>
        <v>0</v>
      </c>
      <c r="I36" s="2">
        <f t="shared" si="7"/>
        <v>0</v>
      </c>
      <c r="J36" s="2">
        <f t="shared" si="7"/>
        <v>0</v>
      </c>
      <c r="K36" s="2">
        <f t="shared" si="7"/>
        <v>0</v>
      </c>
      <c r="R36" s="9" t="s">
        <v>523</v>
      </c>
      <c r="S36" s="13">
        <v>-1500</v>
      </c>
      <c r="T36" s="13"/>
      <c r="U36" s="13"/>
      <c r="V36" s="13"/>
    </row>
    <row r="37" spans="1:32" x14ac:dyDescent="0.25">
      <c r="R37" s="9" t="s">
        <v>524</v>
      </c>
      <c r="S37" s="13"/>
      <c r="T37" s="13"/>
      <c r="U37" s="13"/>
      <c r="V37" s="13"/>
      <c r="AA37" s="1" t="s">
        <v>552</v>
      </c>
      <c r="AB37" s="13">
        <f>+'74065000'!K47</f>
        <v>1062536.9700000002</v>
      </c>
      <c r="AE37" s="1"/>
      <c r="AF37" s="1"/>
    </row>
    <row r="38" spans="1:32" x14ac:dyDescent="0.25">
      <c r="R38" s="9" t="s">
        <v>525</v>
      </c>
      <c r="S38" s="13"/>
      <c r="T38" s="13"/>
      <c r="U38" s="13"/>
      <c r="V38" s="13"/>
      <c r="AE38" s="1"/>
      <c r="AF38" s="1"/>
    </row>
    <row r="39" spans="1:32" x14ac:dyDescent="0.25">
      <c r="R39" s="9" t="s">
        <v>526</v>
      </c>
      <c r="S39" s="13">
        <f>SUM(S35:S38)</f>
        <v>-61628.33</v>
      </c>
      <c r="T39" s="19">
        <f>SUM(T35:T38)</f>
        <v>-12025.666000000001</v>
      </c>
      <c r="U39" s="13">
        <f t="shared" ref="U39:V39" si="8">SUM(U35:U38)</f>
        <v>-185310.56</v>
      </c>
      <c r="V39" s="19">
        <f t="shared" si="8"/>
        <v>-18531.056</v>
      </c>
      <c r="AA39" s="1" t="s">
        <v>601</v>
      </c>
      <c r="AB39" s="13">
        <f>+'74065000'!K45</f>
        <v>-137969.94</v>
      </c>
      <c r="AE39" s="1"/>
      <c r="AF39" s="1"/>
    </row>
    <row r="40" spans="1:32" x14ac:dyDescent="0.25">
      <c r="R40" s="9"/>
      <c r="AE40" s="1"/>
      <c r="AF40" s="1"/>
    </row>
    <row r="41" spans="1:32" x14ac:dyDescent="0.25">
      <c r="R41" s="9"/>
      <c r="AA41" s="1" t="s">
        <v>604</v>
      </c>
      <c r="AB41" s="13">
        <f>+K16</f>
        <v>58327.39</v>
      </c>
      <c r="AE41" s="1"/>
      <c r="AF41" s="1"/>
    </row>
    <row r="42" spans="1:32" x14ac:dyDescent="0.25">
      <c r="R42" s="72" t="s">
        <v>530</v>
      </c>
      <c r="S42" s="73"/>
      <c r="T42" s="73"/>
      <c r="U42" s="73"/>
      <c r="V42" s="74"/>
    </row>
    <row r="43" spans="1:32" x14ac:dyDescent="0.25">
      <c r="A43" s="4" t="s">
        <v>19</v>
      </c>
      <c r="B43" s="4" t="s">
        <v>18</v>
      </c>
      <c r="C43" s="4" t="s">
        <v>17</v>
      </c>
      <c r="D43" s="4" t="s">
        <v>16</v>
      </c>
      <c r="E43" s="4" t="s">
        <v>15</v>
      </c>
      <c r="F43" s="4" t="s">
        <v>14</v>
      </c>
      <c r="G43" s="4" t="s">
        <v>13</v>
      </c>
      <c r="H43" s="4" t="s">
        <v>12</v>
      </c>
      <c r="I43" s="4" t="s">
        <v>11</v>
      </c>
      <c r="J43" s="4" t="s">
        <v>10</v>
      </c>
      <c r="K43" s="4" t="s">
        <v>9</v>
      </c>
      <c r="R43" s="9" t="s">
        <v>531</v>
      </c>
      <c r="S43" s="13">
        <f>+K20</f>
        <v>1987300.95</v>
      </c>
      <c r="T43" s="13">
        <f>+E55</f>
        <v>397460.17</v>
      </c>
      <c r="U43" s="13"/>
      <c r="V43" s="13"/>
      <c r="AA43" s="1" t="s">
        <v>553</v>
      </c>
      <c r="AB43" s="13">
        <f>+K14</f>
        <v>1510384.75</v>
      </c>
    </row>
    <row r="44" spans="1:32" x14ac:dyDescent="0.25">
      <c r="A44" s="14" t="s">
        <v>56</v>
      </c>
      <c r="B44" s="14" t="s">
        <v>57</v>
      </c>
      <c r="C44" s="16">
        <v>0</v>
      </c>
      <c r="D44" s="16">
        <v>0</v>
      </c>
      <c r="E44" s="16">
        <v>3335111.31</v>
      </c>
      <c r="F44" s="16">
        <v>0</v>
      </c>
      <c r="G44" s="16">
        <v>3335111.31</v>
      </c>
      <c r="H44" s="16">
        <v>0</v>
      </c>
      <c r="I44" s="16">
        <v>3335111.31</v>
      </c>
      <c r="J44" s="16">
        <v>0</v>
      </c>
      <c r="K44" s="16">
        <v>3335111.31</v>
      </c>
      <c r="L44" s="13">
        <f>+K44+K47+K50</f>
        <v>3443469.1</v>
      </c>
      <c r="S44" s="13">
        <v>2469839.62</v>
      </c>
      <c r="T44" s="13">
        <v>493967.9</v>
      </c>
      <c r="U44" s="13"/>
      <c r="V44" s="13"/>
      <c r="AA44" s="1">
        <v>5593</v>
      </c>
      <c r="AB44" s="13">
        <v>129248</v>
      </c>
    </row>
    <row r="45" spans="1:32" x14ac:dyDescent="0.25">
      <c r="A45" s="14" t="s">
        <v>58</v>
      </c>
      <c r="B45" s="14" t="s">
        <v>59</v>
      </c>
      <c r="C45" s="16">
        <v>0</v>
      </c>
      <c r="D45" s="16">
        <v>0</v>
      </c>
      <c r="E45" s="16">
        <v>94902.53</v>
      </c>
      <c r="F45" s="16">
        <v>94902.53</v>
      </c>
      <c r="G45" s="16">
        <v>94902.53</v>
      </c>
      <c r="H45" s="16">
        <v>94902.53</v>
      </c>
      <c r="I45" s="16">
        <v>0</v>
      </c>
      <c r="J45" s="16">
        <v>0</v>
      </c>
      <c r="K45" s="16">
        <v>0</v>
      </c>
      <c r="L45" s="13">
        <f>+T8</f>
        <v>-12560.536</v>
      </c>
      <c r="Q45" s="13"/>
      <c r="S45" s="13">
        <f>+S43-S44</f>
        <v>-482538.67000000016</v>
      </c>
      <c r="T45" s="13">
        <f>+T43-T44</f>
        <v>-96507.73000000004</v>
      </c>
      <c r="U45" s="13"/>
      <c r="V45" s="13"/>
      <c r="AB45" s="13">
        <f>+AB43+AB44</f>
        <v>1639632.75</v>
      </c>
    </row>
    <row r="46" spans="1:32" x14ac:dyDescent="0.25">
      <c r="A46" s="17" t="s">
        <v>60</v>
      </c>
      <c r="B46" s="17" t="s">
        <v>61</v>
      </c>
      <c r="C46" s="51">
        <v>0</v>
      </c>
      <c r="D46" s="51">
        <v>0</v>
      </c>
      <c r="E46" s="51">
        <v>2600532.7999999998</v>
      </c>
      <c r="F46" s="51">
        <v>0</v>
      </c>
      <c r="G46" s="51">
        <v>2600532.7999999998</v>
      </c>
      <c r="H46" s="51">
        <v>0</v>
      </c>
      <c r="I46" s="51">
        <v>2600532.7999999998</v>
      </c>
      <c r="J46" s="51">
        <v>0</v>
      </c>
      <c r="K46" s="51">
        <v>2600532.7999999998</v>
      </c>
      <c r="L46" s="13">
        <f>+T9</f>
        <v>7000</v>
      </c>
      <c r="R46" s="1" t="s">
        <v>536</v>
      </c>
      <c r="S46" s="13">
        <f>+AI94</f>
        <v>482538.67</v>
      </c>
      <c r="T46" s="13">
        <f>+AJ94</f>
        <v>96507.73</v>
      </c>
      <c r="U46" s="13"/>
      <c r="V46" s="13"/>
      <c r="AB46" s="13">
        <v>1639633</v>
      </c>
    </row>
    <row r="47" spans="1:32" x14ac:dyDescent="0.25">
      <c r="A47" s="37" t="s">
        <v>62</v>
      </c>
      <c r="B47" s="37" t="s">
        <v>63</v>
      </c>
      <c r="C47" s="46">
        <v>0</v>
      </c>
      <c r="D47" s="46">
        <v>0</v>
      </c>
      <c r="E47" s="46">
        <v>108241.44</v>
      </c>
      <c r="F47" s="46">
        <v>0</v>
      </c>
      <c r="G47" s="46">
        <v>108241.44</v>
      </c>
      <c r="H47" s="46">
        <v>0</v>
      </c>
      <c r="I47" s="46">
        <v>108241.44</v>
      </c>
      <c r="J47" s="46">
        <v>0</v>
      </c>
      <c r="K47" s="46">
        <v>108241.44</v>
      </c>
      <c r="L47" s="13">
        <f>+L44-L45-L46</f>
        <v>3449029.6359999999</v>
      </c>
      <c r="M47" s="13"/>
      <c r="N47" s="13"/>
      <c r="S47" s="13">
        <f>+S45+S46</f>
        <v>0</v>
      </c>
      <c r="T47" s="13">
        <f>+T45+T46</f>
        <v>0</v>
      </c>
      <c r="AB47" s="13">
        <f>+AB45-AB46</f>
        <v>-0.25</v>
      </c>
    </row>
    <row r="48" spans="1:32" x14ac:dyDescent="0.25">
      <c r="A48" s="37" t="s">
        <v>64</v>
      </c>
      <c r="B48" s="37" t="s">
        <v>65</v>
      </c>
      <c r="C48" s="46">
        <v>0</v>
      </c>
      <c r="D48" s="46">
        <v>0</v>
      </c>
      <c r="E48" s="46">
        <v>109913.36</v>
      </c>
      <c r="F48" s="46">
        <v>109913.36</v>
      </c>
      <c r="G48" s="46">
        <v>109913.36</v>
      </c>
      <c r="H48" s="46">
        <v>109913.36</v>
      </c>
      <c r="I48" s="46">
        <v>0</v>
      </c>
      <c r="J48" s="46">
        <v>0</v>
      </c>
      <c r="K48" s="46">
        <v>0</v>
      </c>
      <c r="L48" s="13">
        <v>3449029.64</v>
      </c>
      <c r="R48" s="9" t="s">
        <v>532</v>
      </c>
      <c r="S48" s="13"/>
      <c r="T48" s="13"/>
      <c r="U48" s="13"/>
      <c r="V48" s="13"/>
    </row>
    <row r="49" spans="1:28" x14ac:dyDescent="0.25">
      <c r="A49" s="39" t="s">
        <v>66</v>
      </c>
      <c r="B49" s="39" t="s">
        <v>67</v>
      </c>
      <c r="C49" s="53">
        <v>0</v>
      </c>
      <c r="D49" s="53">
        <v>0</v>
      </c>
      <c r="E49" s="53">
        <v>3125</v>
      </c>
      <c r="F49" s="53">
        <v>3125</v>
      </c>
      <c r="G49" s="53">
        <v>3125</v>
      </c>
      <c r="H49" s="53">
        <v>3125</v>
      </c>
      <c r="I49" s="53">
        <v>0</v>
      </c>
      <c r="J49" s="53">
        <v>0</v>
      </c>
      <c r="K49" s="53">
        <v>0</v>
      </c>
      <c r="L49" s="13">
        <f>+L47-L48</f>
        <v>-4.0000001899898052E-3</v>
      </c>
      <c r="M49" s="13"/>
      <c r="N49" s="13"/>
      <c r="R49" s="9" t="s">
        <v>533</v>
      </c>
      <c r="S49" s="13"/>
      <c r="T49" s="13"/>
      <c r="U49" s="13"/>
      <c r="V49" s="13"/>
      <c r="AA49" s="1" t="s">
        <v>554</v>
      </c>
      <c r="AB49" s="13">
        <f>+K15</f>
        <v>3594362.77</v>
      </c>
    </row>
    <row r="50" spans="1:28" x14ac:dyDescent="0.25">
      <c r="A50" s="45" t="s">
        <v>68</v>
      </c>
      <c r="B50" s="45" t="s">
        <v>69</v>
      </c>
      <c r="C50" s="54">
        <v>0</v>
      </c>
      <c r="D50" s="54">
        <v>0</v>
      </c>
      <c r="E50" s="54">
        <v>116.35</v>
      </c>
      <c r="F50" s="54">
        <v>0</v>
      </c>
      <c r="G50" s="54">
        <v>116.35</v>
      </c>
      <c r="H50" s="54">
        <v>0</v>
      </c>
      <c r="I50" s="54">
        <v>116.35</v>
      </c>
      <c r="J50" s="54">
        <v>0</v>
      </c>
      <c r="K50" s="54">
        <v>116.35</v>
      </c>
      <c r="R50" s="9" t="s">
        <v>534</v>
      </c>
      <c r="S50" s="13">
        <f>+S44+S48+S49</f>
        <v>2469839.62</v>
      </c>
      <c r="T50" s="13">
        <f>+T44+T48+T49</f>
        <v>493967.9</v>
      </c>
      <c r="U50" s="13">
        <f>+U44+U48+U49</f>
        <v>0</v>
      </c>
      <c r="V50" s="13">
        <f>+V44+V48+V49</f>
        <v>0</v>
      </c>
      <c r="AB50" s="13">
        <v>3594363</v>
      </c>
    </row>
    <row r="51" spans="1:28" x14ac:dyDescent="0.25">
      <c r="A51" s="28" t="s">
        <v>70</v>
      </c>
      <c r="B51" s="28" t="s">
        <v>71</v>
      </c>
      <c r="C51" s="33">
        <v>0</v>
      </c>
      <c r="D51" s="33">
        <v>0</v>
      </c>
      <c r="E51" s="33">
        <v>564706.72</v>
      </c>
      <c r="F51" s="33">
        <v>0</v>
      </c>
      <c r="G51" s="33">
        <v>564706.72</v>
      </c>
      <c r="H51" s="33">
        <v>0</v>
      </c>
      <c r="I51" s="33">
        <v>564706.72</v>
      </c>
      <c r="J51" s="33">
        <v>0</v>
      </c>
      <c r="K51" s="33">
        <v>564706.72</v>
      </c>
      <c r="L51" s="13">
        <v>564706.72</v>
      </c>
      <c r="R51" s="9" t="s">
        <v>535</v>
      </c>
      <c r="S51" s="13"/>
      <c r="T51" s="19">
        <f>+K55</f>
        <v>396960.17</v>
      </c>
      <c r="U51" s="13"/>
      <c r="V51" s="13"/>
      <c r="AB51" s="13">
        <f>+AB49-AB50</f>
        <v>-0.22999999998137355</v>
      </c>
    </row>
    <row r="52" spans="1:28" x14ac:dyDescent="0.25">
      <c r="A52" s="28" t="s">
        <v>72</v>
      </c>
      <c r="B52" s="28" t="s">
        <v>73</v>
      </c>
      <c r="C52" s="33">
        <v>0</v>
      </c>
      <c r="D52" s="33">
        <v>0</v>
      </c>
      <c r="E52" s="33">
        <v>978.83</v>
      </c>
      <c r="F52" s="33">
        <v>978.83</v>
      </c>
      <c r="G52" s="33">
        <v>978.83</v>
      </c>
      <c r="H52" s="33">
        <v>978.83</v>
      </c>
      <c r="I52" s="33">
        <v>0</v>
      </c>
      <c r="J52" s="33">
        <v>0</v>
      </c>
      <c r="K52" s="33">
        <v>0</v>
      </c>
      <c r="L52" s="13">
        <f>+V8</f>
        <v>-18531.056</v>
      </c>
    </row>
    <row r="53" spans="1:28" x14ac:dyDescent="0.25">
      <c r="A53" s="41" t="s">
        <v>74</v>
      </c>
      <c r="B53" s="41" t="s">
        <v>75</v>
      </c>
      <c r="C53" s="23">
        <v>0</v>
      </c>
      <c r="D53" s="23">
        <v>0</v>
      </c>
      <c r="E53" s="23">
        <v>3622.81</v>
      </c>
      <c r="F53" s="23">
        <v>3622.81</v>
      </c>
      <c r="G53" s="23">
        <v>3622.81</v>
      </c>
      <c r="H53" s="23">
        <v>3622.81</v>
      </c>
      <c r="I53" s="23">
        <v>0</v>
      </c>
      <c r="J53" s="23">
        <v>0</v>
      </c>
      <c r="K53" s="23">
        <v>0</v>
      </c>
      <c r="L53" s="13"/>
    </row>
    <row r="54" spans="1:28" x14ac:dyDescent="0.25">
      <c r="A54" s="35" t="s">
        <v>76</v>
      </c>
      <c r="B54" s="35" t="s">
        <v>77</v>
      </c>
      <c r="C54" s="18">
        <v>0</v>
      </c>
      <c r="D54" s="18">
        <v>0</v>
      </c>
      <c r="E54" s="18">
        <v>64.63</v>
      </c>
      <c r="F54" s="18">
        <v>64.63</v>
      </c>
      <c r="G54" s="18">
        <v>64.63</v>
      </c>
      <c r="H54" s="18">
        <v>64.63</v>
      </c>
      <c r="I54" s="18">
        <v>0</v>
      </c>
      <c r="J54" s="18">
        <v>0</v>
      </c>
      <c r="K54" s="18">
        <v>0</v>
      </c>
      <c r="L54" s="13">
        <f>+L51-L52-L53</f>
        <v>583237.77599999995</v>
      </c>
    </row>
    <row r="55" spans="1:28" x14ac:dyDescent="0.25">
      <c r="A55" s="26" t="s">
        <v>78</v>
      </c>
      <c r="B55" s="26" t="s">
        <v>79</v>
      </c>
      <c r="C55" s="34">
        <v>0</v>
      </c>
      <c r="D55" s="34">
        <v>0</v>
      </c>
      <c r="E55" s="34">
        <v>397460.17</v>
      </c>
      <c r="F55" s="34">
        <v>500</v>
      </c>
      <c r="G55" s="34">
        <v>397460.17</v>
      </c>
      <c r="H55" s="34">
        <v>500</v>
      </c>
      <c r="I55" s="34">
        <v>396960.17</v>
      </c>
      <c r="J55" s="34">
        <v>0</v>
      </c>
      <c r="K55" s="34">
        <v>396960.17</v>
      </c>
      <c r="L55" s="13">
        <v>583237.78</v>
      </c>
      <c r="R55" s="75" t="s">
        <v>537</v>
      </c>
      <c r="S55" s="75"/>
      <c r="T55" s="75"/>
      <c r="U55" s="75"/>
      <c r="V55" s="75"/>
      <c r="AA55" s="1" t="s">
        <v>623</v>
      </c>
      <c r="AB55" s="13">
        <f>+K44+K47+K50+K51+K55</f>
        <v>4405135.99</v>
      </c>
    </row>
    <row r="56" spans="1:28" x14ac:dyDescent="0.25">
      <c r="A56" s="42" t="s">
        <v>80</v>
      </c>
      <c r="B56" s="42" t="s">
        <v>81</v>
      </c>
      <c r="C56" s="38">
        <v>0</v>
      </c>
      <c r="D56" s="38">
        <v>0</v>
      </c>
      <c r="E56" s="38">
        <v>869798.92</v>
      </c>
      <c r="F56" s="38">
        <v>0</v>
      </c>
      <c r="G56" s="38">
        <v>869798.92</v>
      </c>
      <c r="H56" s="38">
        <v>0</v>
      </c>
      <c r="I56" s="38">
        <v>869798.92</v>
      </c>
      <c r="J56" s="38">
        <v>0</v>
      </c>
      <c r="K56" s="38">
        <v>869798.92</v>
      </c>
      <c r="L56" s="13">
        <f t="shared" ref="L56" si="9">+L54-L55</f>
        <v>-4.0000000735744834E-3</v>
      </c>
      <c r="R56" s="9" t="s">
        <v>538</v>
      </c>
      <c r="S56" s="13">
        <f>+K32</f>
        <v>924567.03</v>
      </c>
      <c r="T56" s="13">
        <f>+K57</f>
        <v>179640.61</v>
      </c>
      <c r="U56" s="13"/>
      <c r="V56" s="13"/>
      <c r="AA56" s="1" t="s">
        <v>624</v>
      </c>
      <c r="AB56" s="13">
        <f>+K46+K57</f>
        <v>2780173.4099999997</v>
      </c>
    </row>
    <row r="57" spans="1:28" x14ac:dyDescent="0.25">
      <c r="A57" s="43" t="s">
        <v>82</v>
      </c>
      <c r="B57" s="43" t="s">
        <v>83</v>
      </c>
      <c r="C57" s="40">
        <v>0</v>
      </c>
      <c r="D57" s="40">
        <v>0</v>
      </c>
      <c r="E57" s="40">
        <v>179640.61</v>
      </c>
      <c r="F57" s="40">
        <v>0</v>
      </c>
      <c r="G57" s="40">
        <v>179640.61</v>
      </c>
      <c r="H57" s="40">
        <v>0</v>
      </c>
      <c r="I57" s="40">
        <v>179640.61</v>
      </c>
      <c r="J57" s="40">
        <v>0</v>
      </c>
      <c r="K57" s="40">
        <v>179640.61</v>
      </c>
      <c r="R57" s="9" t="s">
        <v>539</v>
      </c>
      <c r="S57" s="13">
        <f>+K17</f>
        <v>13002664</v>
      </c>
      <c r="T57" s="13">
        <f>+K46</f>
        <v>2600532.7999999998</v>
      </c>
      <c r="U57" s="13"/>
      <c r="V57" s="13"/>
      <c r="AB57" s="13">
        <f>SUM(AB55:AB56)</f>
        <v>7185309.4000000004</v>
      </c>
    </row>
    <row r="58" spans="1:28" x14ac:dyDescent="0.25">
      <c r="A58" s="63" t="s">
        <v>621</v>
      </c>
      <c r="B58" s="63" t="s">
        <v>622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R58" s="9" t="s">
        <v>540</v>
      </c>
      <c r="S58" s="13">
        <f>SUM(S56:S57)</f>
        <v>13927231.029999999</v>
      </c>
      <c r="T58" s="13">
        <f>SUM(T56:T57)</f>
        <v>2780173.4099999997</v>
      </c>
      <c r="U58" s="13">
        <f>SUM(U56:U57)</f>
        <v>0</v>
      </c>
      <c r="V58" s="13">
        <f>SUM(V56:V57)</f>
        <v>0</v>
      </c>
    </row>
    <row r="59" spans="1:28" x14ac:dyDescent="0.25">
      <c r="A59" s="52" t="s">
        <v>84</v>
      </c>
      <c r="B59" s="52" t="s">
        <v>85</v>
      </c>
      <c r="C59" s="56">
        <v>0</v>
      </c>
      <c r="D59" s="56">
        <v>0</v>
      </c>
      <c r="E59" s="56">
        <v>34755.56</v>
      </c>
      <c r="F59" s="56">
        <v>0</v>
      </c>
      <c r="G59" s="56">
        <v>34755.56</v>
      </c>
      <c r="H59" s="56">
        <v>0</v>
      </c>
      <c r="I59" s="56">
        <v>34755.56</v>
      </c>
      <c r="J59" s="56">
        <v>0</v>
      </c>
      <c r="K59" s="56">
        <v>34755.56</v>
      </c>
      <c r="R59" s="9" t="s">
        <v>541</v>
      </c>
      <c r="T59" s="19">
        <f>+T58</f>
        <v>2780173.4099999997</v>
      </c>
    </row>
    <row r="60" spans="1:28" x14ac:dyDescent="0.25">
      <c r="A60" s="5"/>
      <c r="B60" s="5"/>
      <c r="C60" s="7">
        <v>0</v>
      </c>
      <c r="D60" s="7">
        <v>0</v>
      </c>
      <c r="E60" s="7">
        <f>SUM(E44:E59)</f>
        <v>8302971.0399999991</v>
      </c>
      <c r="F60" s="7">
        <f t="shared" ref="F60:K60" si="10">SUM(F44:F59)</f>
        <v>213107.16</v>
      </c>
      <c r="G60" s="7">
        <f t="shared" si="10"/>
        <v>8302971.0399999991</v>
      </c>
      <c r="H60" s="7">
        <f t="shared" si="10"/>
        <v>213107.16</v>
      </c>
      <c r="I60" s="7">
        <f t="shared" si="10"/>
        <v>8089863.879999999</v>
      </c>
      <c r="J60" s="7">
        <f t="shared" si="10"/>
        <v>0</v>
      </c>
      <c r="K60" s="7">
        <f t="shared" si="10"/>
        <v>8089863.879999999</v>
      </c>
      <c r="AA60" s="1" t="s">
        <v>625</v>
      </c>
      <c r="AB60" s="13">
        <f>+K56</f>
        <v>869798.92</v>
      </c>
    </row>
    <row r="61" spans="1:28" x14ac:dyDescent="0.25">
      <c r="E61" s="2">
        <v>8302971.04</v>
      </c>
      <c r="F61" s="2">
        <v>213107.16</v>
      </c>
      <c r="G61" s="2">
        <v>8302971.04</v>
      </c>
      <c r="H61" s="2">
        <v>213107.16</v>
      </c>
      <c r="I61" s="2">
        <v>8089863.8799999999</v>
      </c>
      <c r="K61" s="2">
        <v>8089863.8799999999</v>
      </c>
      <c r="AA61" s="1" t="s">
        <v>626</v>
      </c>
      <c r="AB61" s="13">
        <f>+K65</f>
        <v>13925.925925925925</v>
      </c>
    </row>
    <row r="62" spans="1:28" x14ac:dyDescent="0.25">
      <c r="E62" s="2">
        <f>+E60-E61</f>
        <v>0</v>
      </c>
      <c r="F62" s="2">
        <f t="shared" ref="F62:J62" si="11">+F60-F61</f>
        <v>0</v>
      </c>
      <c r="G62" s="2">
        <f t="shared" si="11"/>
        <v>0</v>
      </c>
      <c r="H62" s="2">
        <f t="shared" si="11"/>
        <v>0</v>
      </c>
      <c r="I62" s="2">
        <f t="shared" si="11"/>
        <v>0</v>
      </c>
      <c r="J62" s="2">
        <f t="shared" si="11"/>
        <v>0</v>
      </c>
      <c r="K62" s="2">
        <f>+K60-K61</f>
        <v>0</v>
      </c>
      <c r="R62" s="68" t="s">
        <v>542</v>
      </c>
      <c r="S62" s="69"/>
      <c r="T62" s="69"/>
      <c r="U62" s="69"/>
      <c r="V62" s="70"/>
      <c r="AA62" s="1" t="s">
        <v>627</v>
      </c>
      <c r="AB62" s="13">
        <f>+AB57</f>
        <v>7185309.4000000004</v>
      </c>
    </row>
    <row r="63" spans="1:28" x14ac:dyDescent="0.25">
      <c r="R63" s="1" t="s">
        <v>543</v>
      </c>
      <c r="T63" s="19">
        <f>+K56</f>
        <v>869798.92</v>
      </c>
      <c r="AB63" s="13">
        <f>SUM(AB60:AB62)</f>
        <v>8069034.2459259266</v>
      </c>
    </row>
    <row r="64" spans="1:28" x14ac:dyDescent="0.25">
      <c r="K64" s="2">
        <f>+K60-K59</f>
        <v>8055108.3199999994</v>
      </c>
      <c r="AB64" s="13"/>
    </row>
    <row r="65" spans="11:22" x14ac:dyDescent="0.25">
      <c r="K65" s="2">
        <f>+'43510000'!K20</f>
        <v>13925.925925925925</v>
      </c>
    </row>
    <row r="66" spans="11:22" x14ac:dyDescent="0.25">
      <c r="K66" s="2">
        <f>+K64+K65</f>
        <v>8069034.2459259257</v>
      </c>
    </row>
    <row r="67" spans="11:22" x14ac:dyDescent="0.25">
      <c r="R67" s="68" t="s">
        <v>544</v>
      </c>
      <c r="S67" s="69"/>
      <c r="T67" s="69"/>
      <c r="U67" s="69"/>
      <c r="V67" s="70"/>
    </row>
    <row r="68" spans="11:22" x14ac:dyDescent="0.25">
      <c r="R68" s="9">
        <v>4.0999999999999996</v>
      </c>
      <c r="T68" s="19">
        <f>+'43510000'!K20</f>
        <v>13925.925925925925</v>
      </c>
    </row>
    <row r="71" spans="11:22" x14ac:dyDescent="0.25">
      <c r="R71" s="9" t="s">
        <v>545</v>
      </c>
    </row>
    <row r="72" spans="11:22" x14ac:dyDescent="0.25">
      <c r="R72" s="9" t="s">
        <v>617</v>
      </c>
      <c r="T72" s="19">
        <v>-534.84</v>
      </c>
    </row>
    <row r="73" spans="11:22" x14ac:dyDescent="0.25">
      <c r="T73" s="13"/>
    </row>
    <row r="74" spans="11:22" x14ac:dyDescent="0.25">
      <c r="T74" s="13">
        <f>+T21+V21+T30+T39+V39+T51+T59+T63+T68+T72</f>
        <v>8069034.2759259259</v>
      </c>
    </row>
    <row r="75" spans="11:22" x14ac:dyDescent="0.25">
      <c r="T75" s="13">
        <f>+K66</f>
        <v>8069034.2459259257</v>
      </c>
    </row>
    <row r="76" spans="11:22" x14ac:dyDescent="0.25">
      <c r="T76" s="13">
        <f>+T74-T75</f>
        <v>3.0000000260770321E-2</v>
      </c>
    </row>
    <row r="81" spans="18:40" x14ac:dyDescent="0.25">
      <c r="R81" s="67" t="s">
        <v>457</v>
      </c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</row>
    <row r="82" spans="18:40" x14ac:dyDescent="0.25">
      <c r="R82" s="9"/>
    </row>
    <row r="83" spans="18:40" x14ac:dyDescent="0.25">
      <c r="R83" s="4" t="s">
        <v>413</v>
      </c>
      <c r="S83" s="4" t="s">
        <v>414</v>
      </c>
      <c r="T83" s="4" t="s">
        <v>415</v>
      </c>
      <c r="U83" s="4" t="s">
        <v>18</v>
      </c>
      <c r="V83" s="4" t="s">
        <v>416</v>
      </c>
      <c r="W83" s="4" t="s">
        <v>417</v>
      </c>
      <c r="X83" s="4" t="s">
        <v>418</v>
      </c>
      <c r="Y83" s="4" t="s">
        <v>419</v>
      </c>
      <c r="Z83" s="4" t="s">
        <v>420</v>
      </c>
      <c r="AA83" s="4" t="s">
        <v>421</v>
      </c>
      <c r="AB83" s="4" t="s">
        <v>101</v>
      </c>
      <c r="AC83" s="49"/>
      <c r="AD83" s="4" t="s">
        <v>422</v>
      </c>
      <c r="AE83" s="44" t="s">
        <v>423</v>
      </c>
      <c r="AF83" s="44" t="s">
        <v>424</v>
      </c>
      <c r="AG83" s="4" t="s">
        <v>425</v>
      </c>
      <c r="AH83" s="4" t="s">
        <v>426</v>
      </c>
      <c r="AI83" s="4" t="s">
        <v>427</v>
      </c>
      <c r="AJ83" s="4" t="s">
        <v>428</v>
      </c>
      <c r="AK83" s="4" t="s">
        <v>429</v>
      </c>
      <c r="AL83" s="4" t="s">
        <v>430</v>
      </c>
      <c r="AM83" s="4" t="s">
        <v>431</v>
      </c>
      <c r="AN83" s="4" t="s">
        <v>432</v>
      </c>
    </row>
    <row r="84" spans="18:40" x14ac:dyDescent="0.25">
      <c r="R84" s="48">
        <v>45875</v>
      </c>
      <c r="S84" s="48">
        <v>45869</v>
      </c>
      <c r="T84" s="47">
        <v>380</v>
      </c>
      <c r="U84" s="5" t="s">
        <v>433</v>
      </c>
      <c r="V84" s="47">
        <v>327608962</v>
      </c>
      <c r="W84" s="5" t="s">
        <v>434</v>
      </c>
      <c r="X84" s="5" t="s">
        <v>435</v>
      </c>
      <c r="Y84" s="47">
        <v>103610</v>
      </c>
      <c r="Z84" s="5" t="s">
        <v>436</v>
      </c>
      <c r="AA84" s="47">
        <v>9</v>
      </c>
      <c r="AB84" s="5" t="s">
        <v>437</v>
      </c>
      <c r="AC84" s="5" t="s">
        <v>439</v>
      </c>
      <c r="AD84" s="6">
        <v>4.79</v>
      </c>
      <c r="AE84" s="57">
        <v>0</v>
      </c>
      <c r="AF84" s="57">
        <v>4.79</v>
      </c>
      <c r="AG84" s="5" t="s">
        <v>438</v>
      </c>
      <c r="AH84" s="5" t="s">
        <v>440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</row>
    <row r="85" spans="18:40" x14ac:dyDescent="0.25">
      <c r="R85" s="48">
        <v>45849</v>
      </c>
      <c r="S85" s="48">
        <v>45849</v>
      </c>
      <c r="T85" s="47">
        <v>380</v>
      </c>
      <c r="U85" s="5" t="s">
        <v>433</v>
      </c>
      <c r="V85" s="47">
        <v>319089439</v>
      </c>
      <c r="W85" s="5" t="s">
        <v>441</v>
      </c>
      <c r="X85" s="5" t="s">
        <v>442</v>
      </c>
      <c r="Y85" s="47">
        <v>102806</v>
      </c>
      <c r="Z85" s="5" t="s">
        <v>443</v>
      </c>
      <c r="AA85" s="47">
        <v>9</v>
      </c>
      <c r="AB85" s="5" t="s">
        <v>437</v>
      </c>
      <c r="AC85" s="5" t="s">
        <v>444</v>
      </c>
      <c r="AD85" s="6">
        <v>40617</v>
      </c>
      <c r="AE85" s="57">
        <v>1880</v>
      </c>
      <c r="AF85" s="57">
        <v>42497</v>
      </c>
      <c r="AG85" s="5" t="s">
        <v>438</v>
      </c>
      <c r="AH85" s="5" t="s">
        <v>445</v>
      </c>
      <c r="AI85" s="6">
        <v>9400</v>
      </c>
      <c r="AJ85" s="6">
        <v>1880</v>
      </c>
      <c r="AK85" s="6">
        <v>11280</v>
      </c>
      <c r="AL85" s="6">
        <v>0</v>
      </c>
      <c r="AM85" s="6">
        <v>0</v>
      </c>
      <c r="AN85" s="6">
        <v>0</v>
      </c>
    </row>
    <row r="86" spans="18:40" x14ac:dyDescent="0.25">
      <c r="R86" s="48">
        <v>45848</v>
      </c>
      <c r="S86" s="48">
        <v>45848</v>
      </c>
      <c r="T86" s="47">
        <v>380</v>
      </c>
      <c r="U86" s="5" t="s">
        <v>433</v>
      </c>
      <c r="V86" s="47">
        <v>318485001</v>
      </c>
      <c r="W86" s="5" t="s">
        <v>446</v>
      </c>
      <c r="X86" s="5" t="s">
        <v>447</v>
      </c>
      <c r="Y86" s="47">
        <v>101954</v>
      </c>
      <c r="Z86" s="5" t="s">
        <v>448</v>
      </c>
      <c r="AA86" s="47">
        <v>9</v>
      </c>
      <c r="AB86" s="5" t="s">
        <v>437</v>
      </c>
      <c r="AC86" s="5" t="s">
        <v>449</v>
      </c>
      <c r="AD86" s="6">
        <v>9459.4500000000007</v>
      </c>
      <c r="AE86" s="57">
        <v>0</v>
      </c>
      <c r="AF86" s="57">
        <v>9459.4500000000007</v>
      </c>
      <c r="AG86" s="5" t="s">
        <v>438</v>
      </c>
      <c r="AH86" s="5" t="s">
        <v>450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</row>
    <row r="87" spans="18:40" x14ac:dyDescent="0.25">
      <c r="R87" s="48">
        <v>45843</v>
      </c>
      <c r="S87" s="48">
        <v>45843</v>
      </c>
      <c r="T87" s="47">
        <v>380</v>
      </c>
      <c r="U87" s="5" t="s">
        <v>433</v>
      </c>
      <c r="V87" s="47">
        <v>316815479</v>
      </c>
      <c r="W87" s="5" t="s">
        <v>451</v>
      </c>
      <c r="X87" s="5" t="s">
        <v>452</v>
      </c>
      <c r="Y87" s="47">
        <v>104423</v>
      </c>
      <c r="Z87" s="5" t="s">
        <v>453</v>
      </c>
      <c r="AA87" s="47">
        <v>7</v>
      </c>
      <c r="AB87" s="5" t="s">
        <v>454</v>
      </c>
      <c r="AC87" s="5" t="s">
        <v>455</v>
      </c>
      <c r="AD87" s="6">
        <v>29328.54</v>
      </c>
      <c r="AE87" s="57">
        <v>5149.95</v>
      </c>
      <c r="AF87" s="57">
        <v>34478.49</v>
      </c>
      <c r="AG87" s="5" t="s">
        <v>438</v>
      </c>
      <c r="AH87" s="5" t="s">
        <v>456</v>
      </c>
      <c r="AI87" s="6">
        <v>22171</v>
      </c>
      <c r="AJ87" s="6">
        <v>4434.2</v>
      </c>
      <c r="AK87" s="6">
        <v>26605.200000000001</v>
      </c>
      <c r="AL87" s="6">
        <v>7157.54</v>
      </c>
      <c r="AM87" s="6">
        <v>715.75</v>
      </c>
      <c r="AN87" s="6">
        <v>7873.29</v>
      </c>
    </row>
    <row r="88" spans="18:40" x14ac:dyDescent="0.25">
      <c r="R88"/>
      <c r="S88"/>
      <c r="T88"/>
      <c r="U88"/>
      <c r="V88"/>
      <c r="W88"/>
      <c r="X88"/>
      <c r="Y88"/>
      <c r="Z88"/>
      <c r="AA88"/>
      <c r="AB88"/>
      <c r="AC88"/>
      <c r="AD88"/>
      <c r="AG88"/>
      <c r="AH88"/>
      <c r="AI88" s="2">
        <v>31571</v>
      </c>
      <c r="AJ88" s="2">
        <v>6314.2</v>
      </c>
      <c r="AK88" s="2">
        <v>37885.199999999997</v>
      </c>
      <c r="AL88" s="2">
        <v>7157.54</v>
      </c>
      <c r="AM88" s="2">
        <v>715.75</v>
      </c>
      <c r="AN88" s="2">
        <v>7873.29</v>
      </c>
    </row>
    <row r="89" spans="18:40" x14ac:dyDescent="0.25">
      <c r="R89" s="9"/>
    </row>
    <row r="90" spans="18:40" x14ac:dyDescent="0.25">
      <c r="R90" s="9"/>
    </row>
    <row r="91" spans="18:40" x14ac:dyDescent="0.25">
      <c r="R91" s="67" t="s">
        <v>512</v>
      </c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</row>
    <row r="92" spans="18:40" x14ac:dyDescent="0.25">
      <c r="R92" s="9"/>
    </row>
    <row r="93" spans="18:40" x14ac:dyDescent="0.25">
      <c r="R93" s="4" t="s">
        <v>413</v>
      </c>
      <c r="S93" s="4" t="s">
        <v>414</v>
      </c>
      <c r="T93" s="4" t="s">
        <v>415</v>
      </c>
      <c r="U93" s="4" t="s">
        <v>18</v>
      </c>
      <c r="V93" s="4" t="s">
        <v>416</v>
      </c>
      <c r="W93" s="4" t="s">
        <v>417</v>
      </c>
      <c r="X93" s="4" t="s">
        <v>418</v>
      </c>
      <c r="Y93" s="4" t="s">
        <v>419</v>
      </c>
      <c r="Z93" s="4" t="s">
        <v>420</v>
      </c>
      <c r="AA93" s="4" t="s">
        <v>421</v>
      </c>
      <c r="AB93" s="4" t="s">
        <v>101</v>
      </c>
      <c r="AC93" s="49"/>
      <c r="AD93" s="4" t="s">
        <v>422</v>
      </c>
      <c r="AE93" s="44" t="s">
        <v>423</v>
      </c>
      <c r="AF93" s="44" t="s">
        <v>424</v>
      </c>
      <c r="AG93" s="4" t="s">
        <v>425</v>
      </c>
      <c r="AH93" s="4" t="s">
        <v>426</v>
      </c>
      <c r="AI93" s="4" t="s">
        <v>427</v>
      </c>
      <c r="AJ93" s="4" t="s">
        <v>428</v>
      </c>
      <c r="AK93" s="4" t="s">
        <v>429</v>
      </c>
      <c r="AL93" s="4" t="s">
        <v>430</v>
      </c>
      <c r="AM93" s="4" t="s">
        <v>431</v>
      </c>
      <c r="AN93" s="4" t="s">
        <v>432</v>
      </c>
    </row>
    <row r="94" spans="18:40" x14ac:dyDescent="0.25">
      <c r="R94" s="48">
        <v>45875</v>
      </c>
      <c r="S94" s="48">
        <v>45870</v>
      </c>
      <c r="T94" s="47">
        <v>386</v>
      </c>
      <c r="U94" s="5" t="s">
        <v>506</v>
      </c>
      <c r="V94" s="47">
        <v>327873571</v>
      </c>
      <c r="W94" s="5" t="s">
        <v>507</v>
      </c>
      <c r="X94" s="5" t="s">
        <v>508</v>
      </c>
      <c r="Y94" s="47">
        <v>103616</v>
      </c>
      <c r="Z94" s="5" t="s">
        <v>509</v>
      </c>
      <c r="AA94" s="47">
        <v>9</v>
      </c>
      <c r="AB94" s="5" t="s">
        <v>437</v>
      </c>
      <c r="AC94" s="5" t="s">
        <v>510</v>
      </c>
      <c r="AD94" s="6">
        <v>482538.67</v>
      </c>
      <c r="AE94" s="57">
        <v>96507.73</v>
      </c>
      <c r="AF94" s="57">
        <v>579046.40000000002</v>
      </c>
      <c r="AG94" s="5" t="s">
        <v>438</v>
      </c>
      <c r="AH94" s="5" t="s">
        <v>511</v>
      </c>
      <c r="AI94" s="6">
        <v>482538.67</v>
      </c>
      <c r="AJ94" s="6">
        <v>96507.73</v>
      </c>
      <c r="AK94" s="6">
        <v>579046.40000000002</v>
      </c>
      <c r="AL94" s="6">
        <v>0</v>
      </c>
      <c r="AM94" s="6">
        <v>0</v>
      </c>
      <c r="AN94" s="6">
        <v>0</v>
      </c>
    </row>
  </sheetData>
  <mergeCells count="20">
    <mergeCell ref="B7:G7"/>
    <mergeCell ref="B2:G2"/>
    <mergeCell ref="B3:G3"/>
    <mergeCell ref="B4:G4"/>
    <mergeCell ref="B5:G5"/>
    <mergeCell ref="B6:G6"/>
    <mergeCell ref="R91:AN91"/>
    <mergeCell ref="A9:K9"/>
    <mergeCell ref="A10:K10"/>
    <mergeCell ref="A11:K11"/>
    <mergeCell ref="A12:K12"/>
    <mergeCell ref="R81:AN81"/>
    <mergeCell ref="R67:V67"/>
    <mergeCell ref="R62:V62"/>
    <mergeCell ref="AA2:AF2"/>
    <mergeCell ref="R2:W2"/>
    <mergeCell ref="R25:V25"/>
    <mergeCell ref="R34:V34"/>
    <mergeCell ref="R42:V42"/>
    <mergeCell ref="R55:V55"/>
  </mergeCells>
  <pageMargins left="0.75" right="0.75" top="1" bottom="1" header="0.5" footer="0.5"/>
  <pageSetup paperSize="9" scale="2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7E1-B93A-4EF9-B6D6-B1272085C3BD}">
  <dimension ref="A2:T47"/>
  <sheetViews>
    <sheetView topLeftCell="A16" workbookViewId="0">
      <selection activeCell="K41" sqref="K41"/>
    </sheetView>
  </sheetViews>
  <sheetFormatPr defaultRowHeight="15" x14ac:dyDescent="0.25"/>
  <cols>
    <col min="11" max="11" width="11.7109375" bestFit="1" customWidth="1"/>
    <col min="13" max="13" width="10.85546875" bestFit="1" customWidth="1"/>
    <col min="14" max="14" width="14.85546875" bestFit="1" customWidth="1"/>
    <col min="15" max="15" width="29.85546875" bestFit="1" customWidth="1"/>
  </cols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555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x14ac:dyDescent="0.25">
      <c r="A14" s="47">
        <v>600</v>
      </c>
      <c r="B14" s="47">
        <v>41</v>
      </c>
      <c r="C14" s="47">
        <v>0</v>
      </c>
      <c r="D14" s="47">
        <v>0</v>
      </c>
      <c r="E14" s="47">
        <v>192</v>
      </c>
      <c r="F14" s="47">
        <v>0</v>
      </c>
      <c r="G14" s="47">
        <v>0</v>
      </c>
      <c r="H14" s="48">
        <v>45840</v>
      </c>
      <c r="I14" s="48">
        <v>45840</v>
      </c>
      <c r="J14" s="48">
        <v>45870</v>
      </c>
      <c r="K14" s="6">
        <v>3245.44</v>
      </c>
      <c r="L14" s="6">
        <v>0</v>
      </c>
      <c r="M14" s="6">
        <v>3245.44</v>
      </c>
      <c r="N14" s="5" t="s">
        <v>556</v>
      </c>
      <c r="O14" s="5" t="s">
        <v>557</v>
      </c>
      <c r="P14" s="47">
        <v>212</v>
      </c>
      <c r="Q14" s="47">
        <v>0</v>
      </c>
      <c r="R14" s="47">
        <v>0</v>
      </c>
      <c r="S14" s="47">
        <v>0</v>
      </c>
      <c r="T14" s="47">
        <v>0</v>
      </c>
    </row>
    <row r="15" spans="1:20" x14ac:dyDescent="0.25">
      <c r="A15" s="47">
        <v>600</v>
      </c>
      <c r="B15" s="47">
        <v>41</v>
      </c>
      <c r="C15" s="47">
        <v>0</v>
      </c>
      <c r="D15" s="47">
        <v>0</v>
      </c>
      <c r="E15" s="47">
        <v>194</v>
      </c>
      <c r="F15" s="47">
        <v>0</v>
      </c>
      <c r="G15" s="47">
        <v>0</v>
      </c>
      <c r="H15" s="48">
        <v>45840</v>
      </c>
      <c r="I15" s="48">
        <v>45840</v>
      </c>
      <c r="J15" s="48">
        <v>45870</v>
      </c>
      <c r="K15" s="6">
        <v>3245.44</v>
      </c>
      <c r="L15" s="6">
        <v>0</v>
      </c>
      <c r="M15" s="6">
        <v>6490.88</v>
      </c>
      <c r="N15" s="5" t="s">
        <v>556</v>
      </c>
      <c r="O15" s="5" t="s">
        <v>558</v>
      </c>
      <c r="P15" s="47">
        <v>212</v>
      </c>
      <c r="Q15" s="47">
        <v>0</v>
      </c>
      <c r="R15" s="47">
        <v>0</v>
      </c>
      <c r="S15" s="47">
        <v>0</v>
      </c>
      <c r="T15" s="47">
        <v>0</v>
      </c>
    </row>
    <row r="16" spans="1:20" x14ac:dyDescent="0.25">
      <c r="A16" s="50">
        <v>600</v>
      </c>
      <c r="B16" s="50">
        <v>41</v>
      </c>
      <c r="C16" s="50">
        <v>0</v>
      </c>
      <c r="D16" s="50">
        <v>0</v>
      </c>
      <c r="E16" s="50">
        <v>193</v>
      </c>
      <c r="F16" s="50">
        <v>0</v>
      </c>
      <c r="G16" s="50">
        <v>0</v>
      </c>
      <c r="H16" s="58">
        <v>45840</v>
      </c>
      <c r="I16" s="58">
        <v>45840</v>
      </c>
      <c r="J16" s="58">
        <v>45840</v>
      </c>
      <c r="K16" s="55">
        <v>-3245.44</v>
      </c>
      <c r="L16" s="55">
        <v>0</v>
      </c>
      <c r="M16" s="55">
        <v>3245.44</v>
      </c>
      <c r="N16" s="59" t="s">
        <v>559</v>
      </c>
      <c r="O16" s="59" t="s">
        <v>560</v>
      </c>
      <c r="P16" s="50">
        <v>212</v>
      </c>
      <c r="Q16" s="50">
        <v>0</v>
      </c>
      <c r="R16" s="50">
        <v>0</v>
      </c>
      <c r="S16" s="50">
        <v>0</v>
      </c>
      <c r="T16" s="50">
        <v>0</v>
      </c>
    </row>
    <row r="17" spans="1:20" x14ac:dyDescent="0.25">
      <c r="A17" s="47">
        <v>600</v>
      </c>
      <c r="B17" s="47">
        <v>41</v>
      </c>
      <c r="C17" s="47">
        <v>0</v>
      </c>
      <c r="D17" s="47">
        <v>0</v>
      </c>
      <c r="E17" s="47">
        <v>174</v>
      </c>
      <c r="F17" s="47">
        <v>0</v>
      </c>
      <c r="G17" s="47">
        <v>0</v>
      </c>
      <c r="H17" s="48">
        <v>45841</v>
      </c>
      <c r="I17" s="48">
        <v>45841</v>
      </c>
      <c r="J17" s="48">
        <v>45841</v>
      </c>
      <c r="K17" s="6">
        <v>37789.97</v>
      </c>
      <c r="L17" s="6">
        <v>0</v>
      </c>
      <c r="M17" s="6">
        <v>41035.410000000003</v>
      </c>
      <c r="N17" s="5" t="s">
        <v>561</v>
      </c>
      <c r="O17" s="5" t="s">
        <v>562</v>
      </c>
      <c r="P17" s="47">
        <v>212</v>
      </c>
      <c r="Q17" s="47">
        <v>0</v>
      </c>
      <c r="R17" s="47">
        <v>0</v>
      </c>
      <c r="S17" s="47">
        <v>0</v>
      </c>
      <c r="T17" s="47">
        <v>0</v>
      </c>
    </row>
    <row r="18" spans="1:20" x14ac:dyDescent="0.25">
      <c r="A18" s="47">
        <v>600</v>
      </c>
      <c r="B18" s="47">
        <v>41</v>
      </c>
      <c r="C18" s="47">
        <v>0</v>
      </c>
      <c r="D18" s="47">
        <v>0</v>
      </c>
      <c r="E18" s="47">
        <v>178</v>
      </c>
      <c r="F18" s="47">
        <v>0</v>
      </c>
      <c r="G18" s="47">
        <v>0</v>
      </c>
      <c r="H18" s="48">
        <v>45841</v>
      </c>
      <c r="I18" s="48">
        <v>45841</v>
      </c>
      <c r="J18" s="48">
        <v>45871</v>
      </c>
      <c r="K18" s="6">
        <v>68783.600000000006</v>
      </c>
      <c r="L18" s="6">
        <v>0</v>
      </c>
      <c r="M18" s="6">
        <v>109819.01</v>
      </c>
      <c r="N18" s="5" t="s">
        <v>563</v>
      </c>
      <c r="O18" s="5" t="s">
        <v>564</v>
      </c>
      <c r="P18" s="47">
        <v>212</v>
      </c>
      <c r="Q18" s="47">
        <v>0</v>
      </c>
      <c r="R18" s="47">
        <v>0</v>
      </c>
      <c r="S18" s="47">
        <v>0</v>
      </c>
      <c r="T18" s="47">
        <v>0</v>
      </c>
    </row>
    <row r="19" spans="1:20" x14ac:dyDescent="0.25">
      <c r="A19" s="47">
        <v>600</v>
      </c>
      <c r="B19" s="47">
        <v>41</v>
      </c>
      <c r="C19" s="47">
        <v>0</v>
      </c>
      <c r="D19" s="47">
        <v>0</v>
      </c>
      <c r="E19" s="47">
        <v>191</v>
      </c>
      <c r="F19" s="47">
        <v>0</v>
      </c>
      <c r="G19" s="47">
        <v>0</v>
      </c>
      <c r="H19" s="48">
        <v>45843</v>
      </c>
      <c r="I19" s="48">
        <v>45843</v>
      </c>
      <c r="J19" s="48">
        <v>45857</v>
      </c>
      <c r="K19" s="6">
        <v>8905.4699999999993</v>
      </c>
      <c r="L19" s="6">
        <v>0</v>
      </c>
      <c r="M19" s="6">
        <v>118724.48</v>
      </c>
      <c r="N19" s="5" t="s">
        <v>565</v>
      </c>
      <c r="O19" s="5" t="s">
        <v>566</v>
      </c>
      <c r="P19" s="47">
        <v>212</v>
      </c>
      <c r="Q19" s="47">
        <v>0</v>
      </c>
      <c r="R19" s="47">
        <v>0</v>
      </c>
      <c r="S19" s="47">
        <v>0</v>
      </c>
      <c r="T19" s="47">
        <v>0</v>
      </c>
    </row>
    <row r="20" spans="1:20" x14ac:dyDescent="0.25">
      <c r="A20" s="47">
        <v>600</v>
      </c>
      <c r="B20" s="47">
        <v>41</v>
      </c>
      <c r="C20" s="47">
        <v>0</v>
      </c>
      <c r="D20" s="47">
        <v>0</v>
      </c>
      <c r="E20" s="47">
        <v>179</v>
      </c>
      <c r="F20" s="47">
        <v>0</v>
      </c>
      <c r="G20" s="47">
        <v>0</v>
      </c>
      <c r="H20" s="48">
        <v>45847</v>
      </c>
      <c r="I20" s="48">
        <v>45847</v>
      </c>
      <c r="J20" s="48">
        <v>45847</v>
      </c>
      <c r="K20" s="6">
        <v>113285.61</v>
      </c>
      <c r="L20" s="6">
        <v>0</v>
      </c>
      <c r="M20" s="6">
        <v>232010.09</v>
      </c>
      <c r="N20" s="5" t="s">
        <v>567</v>
      </c>
      <c r="O20" s="5" t="s">
        <v>568</v>
      </c>
      <c r="P20" s="47">
        <v>212</v>
      </c>
      <c r="Q20" s="47">
        <v>0</v>
      </c>
      <c r="R20" s="47">
        <v>0</v>
      </c>
      <c r="S20" s="47">
        <v>0</v>
      </c>
      <c r="T20" s="47">
        <v>0</v>
      </c>
    </row>
    <row r="21" spans="1:20" x14ac:dyDescent="0.25">
      <c r="A21" s="47">
        <v>600</v>
      </c>
      <c r="B21" s="47">
        <v>41</v>
      </c>
      <c r="C21" s="47">
        <v>0</v>
      </c>
      <c r="D21" s="47">
        <v>0</v>
      </c>
      <c r="E21" s="47">
        <v>213</v>
      </c>
      <c r="F21" s="47">
        <v>0</v>
      </c>
      <c r="G21" s="47">
        <v>0</v>
      </c>
      <c r="H21" s="48">
        <v>45847</v>
      </c>
      <c r="I21" s="48">
        <v>45847</v>
      </c>
      <c r="J21" s="48">
        <v>45847</v>
      </c>
      <c r="K21" s="6">
        <v>12889.88</v>
      </c>
      <c r="L21" s="6">
        <v>0</v>
      </c>
      <c r="M21" s="6">
        <v>244899.97</v>
      </c>
      <c r="N21" s="5" t="s">
        <v>569</v>
      </c>
      <c r="O21" s="5" t="s">
        <v>570</v>
      </c>
      <c r="P21" s="47">
        <v>212</v>
      </c>
      <c r="Q21" s="47">
        <v>0</v>
      </c>
      <c r="R21" s="47">
        <v>0</v>
      </c>
      <c r="S21" s="47">
        <v>0</v>
      </c>
      <c r="T21" s="47">
        <v>0</v>
      </c>
    </row>
    <row r="22" spans="1:20" x14ac:dyDescent="0.25">
      <c r="A22" s="47">
        <v>600</v>
      </c>
      <c r="B22" s="47">
        <v>41</v>
      </c>
      <c r="C22" s="47">
        <v>0</v>
      </c>
      <c r="D22" s="47">
        <v>0</v>
      </c>
      <c r="E22" s="47">
        <v>202</v>
      </c>
      <c r="F22" s="47">
        <v>0</v>
      </c>
      <c r="G22" s="47">
        <v>0</v>
      </c>
      <c r="H22" s="48">
        <v>45848</v>
      </c>
      <c r="I22" s="48">
        <v>45848</v>
      </c>
      <c r="J22" s="48">
        <v>45878</v>
      </c>
      <c r="K22" s="6">
        <v>12983.93</v>
      </c>
      <c r="L22" s="6">
        <v>0</v>
      </c>
      <c r="M22" s="6">
        <v>257883.9</v>
      </c>
      <c r="N22" s="5" t="s">
        <v>571</v>
      </c>
      <c r="O22" s="5" t="s">
        <v>572</v>
      </c>
      <c r="P22" s="47">
        <v>212</v>
      </c>
      <c r="Q22" s="47">
        <v>0</v>
      </c>
      <c r="R22" s="47">
        <v>0</v>
      </c>
      <c r="S22" s="47">
        <v>0</v>
      </c>
      <c r="T22" s="47">
        <v>0</v>
      </c>
    </row>
    <row r="23" spans="1:20" x14ac:dyDescent="0.25">
      <c r="A23" s="47">
        <v>600</v>
      </c>
      <c r="B23" s="47">
        <v>41</v>
      </c>
      <c r="C23" s="47">
        <v>0</v>
      </c>
      <c r="D23" s="47">
        <v>0</v>
      </c>
      <c r="E23" s="47">
        <v>203</v>
      </c>
      <c r="F23" s="47">
        <v>0</v>
      </c>
      <c r="G23" s="47">
        <v>0</v>
      </c>
      <c r="H23" s="48">
        <v>45848</v>
      </c>
      <c r="I23" s="48">
        <v>45848</v>
      </c>
      <c r="J23" s="48">
        <v>45878</v>
      </c>
      <c r="K23" s="6">
        <v>69926.91</v>
      </c>
      <c r="L23" s="6">
        <v>0</v>
      </c>
      <c r="M23" s="6">
        <v>327810.81</v>
      </c>
      <c r="N23" s="5" t="s">
        <v>573</v>
      </c>
      <c r="O23" s="5" t="s">
        <v>574</v>
      </c>
      <c r="P23" s="47">
        <v>212</v>
      </c>
      <c r="Q23" s="47">
        <v>0</v>
      </c>
      <c r="R23" s="47">
        <v>0</v>
      </c>
      <c r="S23" s="47">
        <v>0</v>
      </c>
      <c r="T23" s="47">
        <v>0</v>
      </c>
    </row>
    <row r="24" spans="1:20" x14ac:dyDescent="0.25">
      <c r="A24" s="47">
        <v>600</v>
      </c>
      <c r="B24" s="47">
        <v>41</v>
      </c>
      <c r="C24" s="47">
        <v>0</v>
      </c>
      <c r="D24" s="47">
        <v>0</v>
      </c>
      <c r="E24" s="47">
        <v>205</v>
      </c>
      <c r="F24" s="47">
        <v>0</v>
      </c>
      <c r="G24" s="47">
        <v>0</v>
      </c>
      <c r="H24" s="48">
        <v>45848</v>
      </c>
      <c r="I24" s="48">
        <v>45848</v>
      </c>
      <c r="J24" s="48">
        <v>45878</v>
      </c>
      <c r="K24" s="6">
        <v>32049.69</v>
      </c>
      <c r="L24" s="6">
        <v>0</v>
      </c>
      <c r="M24" s="6">
        <v>359860.5</v>
      </c>
      <c r="N24" s="5" t="s">
        <v>575</v>
      </c>
      <c r="O24" s="5" t="s">
        <v>576</v>
      </c>
      <c r="P24" s="47">
        <v>212</v>
      </c>
      <c r="Q24" s="47">
        <v>0</v>
      </c>
      <c r="R24" s="47">
        <v>0</v>
      </c>
      <c r="S24" s="47">
        <v>0</v>
      </c>
      <c r="T24" s="47">
        <v>0</v>
      </c>
    </row>
    <row r="25" spans="1:20" x14ac:dyDescent="0.25">
      <c r="A25" s="47">
        <v>600</v>
      </c>
      <c r="B25" s="47">
        <v>41</v>
      </c>
      <c r="C25" s="47">
        <v>0</v>
      </c>
      <c r="D25" s="47">
        <v>0</v>
      </c>
      <c r="E25" s="47">
        <v>200</v>
      </c>
      <c r="F25" s="47">
        <v>0</v>
      </c>
      <c r="G25" s="47">
        <v>0</v>
      </c>
      <c r="H25" s="48">
        <v>45849</v>
      </c>
      <c r="I25" s="48">
        <v>45849</v>
      </c>
      <c r="J25" s="48">
        <v>45849</v>
      </c>
      <c r="K25" s="6">
        <v>12982.06</v>
      </c>
      <c r="L25" s="6">
        <v>0</v>
      </c>
      <c r="M25" s="6">
        <v>372842.56</v>
      </c>
      <c r="N25" s="5" t="s">
        <v>571</v>
      </c>
      <c r="O25" s="5" t="s">
        <v>558</v>
      </c>
      <c r="P25" s="47">
        <v>212</v>
      </c>
      <c r="Q25" s="47">
        <v>0</v>
      </c>
      <c r="R25" s="47">
        <v>0</v>
      </c>
      <c r="S25" s="47">
        <v>0</v>
      </c>
      <c r="T25" s="47">
        <v>0</v>
      </c>
    </row>
    <row r="26" spans="1:20" x14ac:dyDescent="0.25">
      <c r="A26" s="47">
        <v>600</v>
      </c>
      <c r="B26" s="47">
        <v>41</v>
      </c>
      <c r="C26" s="47">
        <v>0</v>
      </c>
      <c r="D26" s="47">
        <v>0</v>
      </c>
      <c r="E26" s="47">
        <v>204</v>
      </c>
      <c r="F26" s="47">
        <v>0</v>
      </c>
      <c r="G26" s="47">
        <v>0</v>
      </c>
      <c r="H26" s="48">
        <v>45849</v>
      </c>
      <c r="I26" s="48">
        <v>45849</v>
      </c>
      <c r="J26" s="48">
        <v>45879</v>
      </c>
      <c r="K26" s="6">
        <v>19108.7</v>
      </c>
      <c r="L26" s="6">
        <v>0</v>
      </c>
      <c r="M26" s="6">
        <v>391951.26</v>
      </c>
      <c r="N26" s="5" t="s">
        <v>577</v>
      </c>
      <c r="O26" s="5" t="s">
        <v>578</v>
      </c>
      <c r="P26" s="47">
        <v>212</v>
      </c>
      <c r="Q26" s="47">
        <v>0</v>
      </c>
      <c r="R26" s="47">
        <v>0</v>
      </c>
      <c r="S26" s="47">
        <v>0</v>
      </c>
      <c r="T26" s="47">
        <v>0</v>
      </c>
    </row>
    <row r="27" spans="1:20" x14ac:dyDescent="0.25">
      <c r="A27" s="50">
        <v>600</v>
      </c>
      <c r="B27" s="50">
        <v>41</v>
      </c>
      <c r="C27" s="50">
        <v>0</v>
      </c>
      <c r="D27" s="50">
        <v>0</v>
      </c>
      <c r="E27" s="50">
        <v>201</v>
      </c>
      <c r="F27" s="50">
        <v>0</v>
      </c>
      <c r="G27" s="50">
        <v>0</v>
      </c>
      <c r="H27" s="58">
        <v>45849</v>
      </c>
      <c r="I27" s="58">
        <v>45849</v>
      </c>
      <c r="J27" s="58">
        <v>45879</v>
      </c>
      <c r="K27" s="55">
        <v>-12982.06</v>
      </c>
      <c r="L27" s="55">
        <v>0</v>
      </c>
      <c r="M27" s="55">
        <v>378969.2</v>
      </c>
      <c r="N27" s="59" t="s">
        <v>579</v>
      </c>
      <c r="O27" s="59" t="s">
        <v>558</v>
      </c>
      <c r="P27" s="50">
        <v>212</v>
      </c>
      <c r="Q27" s="50">
        <v>0</v>
      </c>
      <c r="R27" s="50">
        <v>0</v>
      </c>
      <c r="S27" s="50">
        <v>0</v>
      </c>
      <c r="T27" s="50">
        <v>0</v>
      </c>
    </row>
    <row r="28" spans="1:20" x14ac:dyDescent="0.25">
      <c r="A28" s="47">
        <v>600</v>
      </c>
      <c r="B28" s="47">
        <v>41</v>
      </c>
      <c r="C28" s="47">
        <v>0</v>
      </c>
      <c r="D28" s="47">
        <v>0</v>
      </c>
      <c r="E28" s="47">
        <v>196</v>
      </c>
      <c r="F28" s="47">
        <v>0</v>
      </c>
      <c r="G28" s="47">
        <v>0</v>
      </c>
      <c r="H28" s="48">
        <v>45853</v>
      </c>
      <c r="I28" s="48">
        <v>45853</v>
      </c>
      <c r="J28" s="48">
        <v>45853</v>
      </c>
      <c r="K28" s="6">
        <v>121742.44</v>
      </c>
      <c r="L28" s="6">
        <v>0</v>
      </c>
      <c r="M28" s="6">
        <v>500711.64</v>
      </c>
      <c r="N28" s="5" t="s">
        <v>580</v>
      </c>
      <c r="O28" s="5" t="s">
        <v>581</v>
      </c>
      <c r="P28" s="47">
        <v>212</v>
      </c>
      <c r="Q28" s="47">
        <v>0</v>
      </c>
      <c r="R28" s="47">
        <v>0</v>
      </c>
      <c r="S28" s="47">
        <v>0</v>
      </c>
      <c r="T28" s="47">
        <v>0</v>
      </c>
    </row>
    <row r="29" spans="1:20" x14ac:dyDescent="0.25">
      <c r="A29" s="47">
        <v>600</v>
      </c>
      <c r="B29" s="47">
        <v>41</v>
      </c>
      <c r="C29" s="47">
        <v>0</v>
      </c>
      <c r="D29" s="47">
        <v>0</v>
      </c>
      <c r="E29" s="47">
        <v>197</v>
      </c>
      <c r="F29" s="47">
        <v>0</v>
      </c>
      <c r="G29" s="47">
        <v>0</v>
      </c>
      <c r="H29" s="48">
        <v>45853</v>
      </c>
      <c r="I29" s="48">
        <v>45853</v>
      </c>
      <c r="J29" s="48">
        <v>45853</v>
      </c>
      <c r="K29" s="6">
        <v>121742.44</v>
      </c>
      <c r="L29" s="6">
        <v>0</v>
      </c>
      <c r="M29" s="6">
        <v>622454.07999999996</v>
      </c>
      <c r="N29" s="5" t="s">
        <v>582</v>
      </c>
      <c r="O29" s="5" t="s">
        <v>583</v>
      </c>
      <c r="P29" s="47">
        <v>212</v>
      </c>
      <c r="Q29" s="47">
        <v>0</v>
      </c>
      <c r="R29" s="47">
        <v>0</v>
      </c>
      <c r="S29" s="47">
        <v>0</v>
      </c>
      <c r="T29" s="47">
        <v>0</v>
      </c>
    </row>
    <row r="30" spans="1:20" x14ac:dyDescent="0.25">
      <c r="A30" s="50">
        <v>600</v>
      </c>
      <c r="B30" s="50">
        <v>41</v>
      </c>
      <c r="C30" s="50">
        <v>0</v>
      </c>
      <c r="D30" s="50">
        <v>0</v>
      </c>
      <c r="E30" s="50">
        <v>198</v>
      </c>
      <c r="F30" s="50">
        <v>0</v>
      </c>
      <c r="G30" s="50">
        <v>0</v>
      </c>
      <c r="H30" s="58">
        <v>45853</v>
      </c>
      <c r="I30" s="58">
        <v>45853</v>
      </c>
      <c r="J30" s="58">
        <v>45853</v>
      </c>
      <c r="K30" s="55">
        <v>-121742.44</v>
      </c>
      <c r="L30" s="55">
        <v>0</v>
      </c>
      <c r="M30" s="55">
        <v>500711.64</v>
      </c>
      <c r="N30" s="59" t="s">
        <v>584</v>
      </c>
      <c r="O30" s="59" t="s">
        <v>583</v>
      </c>
      <c r="P30" s="50">
        <v>212</v>
      </c>
      <c r="Q30" s="50">
        <v>0</v>
      </c>
      <c r="R30" s="50">
        <v>0</v>
      </c>
      <c r="S30" s="50">
        <v>0</v>
      </c>
      <c r="T30" s="50">
        <v>0</v>
      </c>
    </row>
    <row r="31" spans="1:20" x14ac:dyDescent="0.25">
      <c r="A31" s="47">
        <v>600</v>
      </c>
      <c r="B31" s="47">
        <v>41</v>
      </c>
      <c r="C31" s="47">
        <v>0</v>
      </c>
      <c r="D31" s="47">
        <v>0</v>
      </c>
      <c r="E31" s="47">
        <v>215</v>
      </c>
      <c r="F31" s="47">
        <v>0</v>
      </c>
      <c r="G31" s="47">
        <v>0</v>
      </c>
      <c r="H31" s="48">
        <v>45853</v>
      </c>
      <c r="I31" s="48">
        <v>45853</v>
      </c>
      <c r="J31" s="48">
        <v>45878</v>
      </c>
      <c r="K31" s="6">
        <v>1054.55</v>
      </c>
      <c r="L31" s="6">
        <v>0</v>
      </c>
      <c r="M31" s="6">
        <v>501766.19</v>
      </c>
      <c r="N31" s="5" t="s">
        <v>585</v>
      </c>
      <c r="O31" s="5" t="s">
        <v>586</v>
      </c>
      <c r="P31" s="47">
        <v>212</v>
      </c>
      <c r="Q31" s="47">
        <v>0</v>
      </c>
      <c r="R31" s="47">
        <v>0</v>
      </c>
      <c r="S31" s="47">
        <v>0</v>
      </c>
      <c r="T31" s="47">
        <v>0</v>
      </c>
    </row>
    <row r="32" spans="1:20" x14ac:dyDescent="0.25">
      <c r="A32" s="47">
        <v>600</v>
      </c>
      <c r="B32" s="47">
        <v>41</v>
      </c>
      <c r="C32" s="47">
        <v>0</v>
      </c>
      <c r="D32" s="47">
        <v>0</v>
      </c>
      <c r="E32" s="47">
        <v>206</v>
      </c>
      <c r="F32" s="47">
        <v>0</v>
      </c>
      <c r="G32" s="47">
        <v>0</v>
      </c>
      <c r="H32" s="48">
        <v>45855</v>
      </c>
      <c r="I32" s="48">
        <v>45855</v>
      </c>
      <c r="J32" s="48">
        <v>45885</v>
      </c>
      <c r="K32" s="6">
        <v>115096.36</v>
      </c>
      <c r="L32" s="6">
        <v>0</v>
      </c>
      <c r="M32" s="6">
        <v>616862.55000000005</v>
      </c>
      <c r="N32" s="5" t="s">
        <v>587</v>
      </c>
      <c r="O32" s="5" t="s">
        <v>588</v>
      </c>
      <c r="P32" s="47">
        <v>212</v>
      </c>
      <c r="Q32" s="47">
        <v>0</v>
      </c>
      <c r="R32" s="47">
        <v>0</v>
      </c>
      <c r="S32" s="47">
        <v>0</v>
      </c>
      <c r="T32" s="47">
        <v>0</v>
      </c>
    </row>
    <row r="33" spans="1:20" x14ac:dyDescent="0.25">
      <c r="A33" s="47">
        <v>600</v>
      </c>
      <c r="B33" s="47">
        <v>41</v>
      </c>
      <c r="C33" s="47">
        <v>0</v>
      </c>
      <c r="D33" s="47">
        <v>0</v>
      </c>
      <c r="E33" s="47">
        <v>219</v>
      </c>
      <c r="F33" s="47">
        <v>0</v>
      </c>
      <c r="G33" s="47">
        <v>0</v>
      </c>
      <c r="H33" s="48">
        <v>45860</v>
      </c>
      <c r="I33" s="48">
        <v>45860</v>
      </c>
      <c r="J33" s="48">
        <v>45860</v>
      </c>
      <c r="K33" s="6">
        <v>5853.25</v>
      </c>
      <c r="L33" s="6">
        <v>0</v>
      </c>
      <c r="M33" s="6">
        <v>622715.80000000005</v>
      </c>
      <c r="N33" s="5" t="s">
        <v>589</v>
      </c>
      <c r="O33" s="5" t="s">
        <v>590</v>
      </c>
      <c r="P33" s="47">
        <v>212</v>
      </c>
      <c r="Q33" s="47">
        <v>0</v>
      </c>
      <c r="R33" s="47">
        <v>0</v>
      </c>
      <c r="S33" s="47">
        <v>0</v>
      </c>
      <c r="T33" s="47">
        <v>0</v>
      </c>
    </row>
    <row r="34" spans="1:20" x14ac:dyDescent="0.25">
      <c r="A34" s="47">
        <v>600</v>
      </c>
      <c r="B34" s="47">
        <v>41</v>
      </c>
      <c r="C34" s="47">
        <v>0</v>
      </c>
      <c r="D34" s="47">
        <v>0</v>
      </c>
      <c r="E34" s="47">
        <v>207</v>
      </c>
      <c r="F34" s="47">
        <v>0</v>
      </c>
      <c r="G34" s="47">
        <v>0</v>
      </c>
      <c r="H34" s="48">
        <v>45862</v>
      </c>
      <c r="I34" s="48">
        <v>45862</v>
      </c>
      <c r="J34" s="48">
        <v>45892</v>
      </c>
      <c r="K34" s="6">
        <v>93637.39</v>
      </c>
      <c r="L34" s="6">
        <v>0</v>
      </c>
      <c r="M34" s="6">
        <v>716353.19</v>
      </c>
      <c r="N34" s="5" t="s">
        <v>591</v>
      </c>
      <c r="O34" s="5" t="s">
        <v>592</v>
      </c>
      <c r="P34" s="47">
        <v>212</v>
      </c>
      <c r="Q34" s="47">
        <v>0</v>
      </c>
      <c r="R34" s="47">
        <v>0</v>
      </c>
      <c r="S34" s="47">
        <v>0</v>
      </c>
      <c r="T34" s="47">
        <v>0</v>
      </c>
    </row>
    <row r="35" spans="1:20" x14ac:dyDescent="0.25">
      <c r="A35" s="47">
        <v>600</v>
      </c>
      <c r="B35" s="47">
        <v>41</v>
      </c>
      <c r="C35" s="47">
        <v>0</v>
      </c>
      <c r="D35" s="47">
        <v>0</v>
      </c>
      <c r="E35" s="47">
        <v>199</v>
      </c>
      <c r="F35" s="47">
        <v>0</v>
      </c>
      <c r="G35" s="47">
        <v>0</v>
      </c>
      <c r="H35" s="48">
        <v>45867</v>
      </c>
      <c r="I35" s="48">
        <v>45867</v>
      </c>
      <c r="J35" s="48">
        <v>45867</v>
      </c>
      <c r="K35" s="6">
        <v>37499.230000000003</v>
      </c>
      <c r="L35" s="6">
        <v>0</v>
      </c>
      <c r="M35" s="6">
        <v>753852.42</v>
      </c>
      <c r="N35" s="5" t="s">
        <v>593</v>
      </c>
      <c r="O35" s="5" t="s">
        <v>594</v>
      </c>
      <c r="P35" s="47">
        <v>212</v>
      </c>
      <c r="Q35" s="47">
        <v>0</v>
      </c>
      <c r="R35" s="47">
        <v>0</v>
      </c>
      <c r="S35" s="47">
        <v>0</v>
      </c>
      <c r="T35" s="47">
        <v>0</v>
      </c>
    </row>
    <row r="36" spans="1:20" x14ac:dyDescent="0.25">
      <c r="A36" s="47">
        <v>600</v>
      </c>
      <c r="B36" s="47">
        <v>41</v>
      </c>
      <c r="C36" s="47">
        <v>0</v>
      </c>
      <c r="D36" s="47">
        <v>0</v>
      </c>
      <c r="E36" s="47">
        <v>208</v>
      </c>
      <c r="F36" s="47">
        <v>0</v>
      </c>
      <c r="G36" s="47">
        <v>0</v>
      </c>
      <c r="H36" s="48">
        <v>45869</v>
      </c>
      <c r="I36" s="48">
        <v>45869</v>
      </c>
      <c r="J36" s="48">
        <v>45899</v>
      </c>
      <c r="K36" s="6">
        <v>98753.74</v>
      </c>
      <c r="L36" s="6">
        <v>0</v>
      </c>
      <c r="M36" s="6">
        <v>852606.16</v>
      </c>
      <c r="N36" s="5" t="s">
        <v>595</v>
      </c>
      <c r="O36" s="5" t="s">
        <v>596</v>
      </c>
      <c r="P36" s="47">
        <v>212</v>
      </c>
      <c r="Q36" s="47">
        <v>0</v>
      </c>
      <c r="R36" s="47">
        <v>0</v>
      </c>
      <c r="S36" s="47">
        <v>0</v>
      </c>
      <c r="T36" s="47">
        <v>0</v>
      </c>
    </row>
    <row r="37" spans="1:20" x14ac:dyDescent="0.25">
      <c r="A37" s="47">
        <v>600</v>
      </c>
      <c r="B37" s="47">
        <v>41</v>
      </c>
      <c r="C37" s="47">
        <v>0</v>
      </c>
      <c r="D37" s="47">
        <v>0</v>
      </c>
      <c r="E37" s="47">
        <v>211</v>
      </c>
      <c r="F37" s="47">
        <v>0</v>
      </c>
      <c r="G37" s="47">
        <v>0</v>
      </c>
      <c r="H37" s="48">
        <v>45869</v>
      </c>
      <c r="I37" s="48">
        <v>45869</v>
      </c>
      <c r="J37" s="48">
        <v>45903</v>
      </c>
      <c r="K37" s="6">
        <v>31805.55</v>
      </c>
      <c r="L37" s="6">
        <v>0</v>
      </c>
      <c r="M37" s="6">
        <v>884411.71</v>
      </c>
      <c r="N37" s="5" t="s">
        <v>597</v>
      </c>
      <c r="O37" s="5" t="s">
        <v>598</v>
      </c>
      <c r="P37" s="47">
        <v>212</v>
      </c>
      <c r="Q37" s="47">
        <v>0</v>
      </c>
      <c r="R37" s="47">
        <v>0</v>
      </c>
      <c r="S37" s="47">
        <v>0</v>
      </c>
      <c r="T37" s="47">
        <v>0</v>
      </c>
    </row>
    <row r="38" spans="1:20" x14ac:dyDescent="0.25">
      <c r="A38" s="47">
        <v>600</v>
      </c>
      <c r="B38" s="47">
        <v>41</v>
      </c>
      <c r="C38" s="47">
        <v>0</v>
      </c>
      <c r="D38" s="47">
        <v>0</v>
      </c>
      <c r="E38" s="47">
        <v>218</v>
      </c>
      <c r="F38" s="47">
        <v>0</v>
      </c>
      <c r="G38" s="47">
        <v>0</v>
      </c>
      <c r="H38" s="48">
        <v>45869</v>
      </c>
      <c r="I38" s="48">
        <v>45869</v>
      </c>
      <c r="J38" s="48">
        <v>45894</v>
      </c>
      <c r="K38" s="6">
        <v>13791.31</v>
      </c>
      <c r="L38" s="6">
        <v>0</v>
      </c>
      <c r="M38" s="6">
        <v>898203.02</v>
      </c>
      <c r="N38" s="5" t="s">
        <v>599</v>
      </c>
      <c r="O38" s="5" t="s">
        <v>600</v>
      </c>
      <c r="P38" s="47">
        <v>212</v>
      </c>
      <c r="Q38" s="47">
        <v>0</v>
      </c>
      <c r="R38" s="47">
        <v>0</v>
      </c>
      <c r="S38" s="47">
        <v>0</v>
      </c>
      <c r="T38" s="47">
        <v>0</v>
      </c>
    </row>
    <row r="39" spans="1:20" x14ac:dyDescent="0.25">
      <c r="A39" s="47">
        <v>600</v>
      </c>
      <c r="B39" s="47">
        <v>41</v>
      </c>
      <c r="C39" s="47">
        <v>0</v>
      </c>
      <c r="D39" s="47">
        <v>0</v>
      </c>
      <c r="E39" s="47">
        <v>223</v>
      </c>
      <c r="F39" s="47">
        <v>0</v>
      </c>
      <c r="G39" s="47">
        <v>0</v>
      </c>
      <c r="H39" s="48">
        <v>45869</v>
      </c>
      <c r="I39" s="48">
        <v>45869</v>
      </c>
      <c r="J39" s="48">
        <v>45899</v>
      </c>
      <c r="K39" s="6">
        <v>26364.01</v>
      </c>
      <c r="L39" s="6">
        <v>0</v>
      </c>
      <c r="M39" s="6">
        <v>924567.03</v>
      </c>
      <c r="N39" s="5" t="s">
        <v>504</v>
      </c>
      <c r="O39" s="5" t="s">
        <v>505</v>
      </c>
      <c r="P39" s="47">
        <v>212</v>
      </c>
      <c r="Q39" s="47">
        <v>0</v>
      </c>
      <c r="R39" s="47">
        <v>0</v>
      </c>
      <c r="S39" s="47">
        <v>0</v>
      </c>
      <c r="T39" s="47">
        <v>0</v>
      </c>
    </row>
    <row r="40" spans="1:20" x14ac:dyDescent="0.25">
      <c r="A40" s="47"/>
      <c r="B40" s="47"/>
      <c r="C40" s="47"/>
      <c r="D40" s="47"/>
      <c r="E40" s="47"/>
      <c r="F40" s="47"/>
      <c r="G40" s="47"/>
      <c r="H40" s="48"/>
      <c r="I40" s="48"/>
      <c r="J40" s="48"/>
      <c r="K40" s="7">
        <f>SUM(K14:K39)</f>
        <v>924567.03000000014</v>
      </c>
      <c r="L40" s="7">
        <v>0</v>
      </c>
      <c r="M40" s="7">
        <v>11244004.380000001</v>
      </c>
      <c r="N40" s="5"/>
      <c r="O40" s="5"/>
      <c r="P40" s="47"/>
      <c r="Q40" s="47"/>
      <c r="R40" s="47"/>
      <c r="S40" s="47"/>
      <c r="T40" s="47"/>
    </row>
    <row r="45" spans="1:20" x14ac:dyDescent="0.25">
      <c r="K45" s="13">
        <f>+K16+K27+K30</f>
        <v>-137969.94</v>
      </c>
    </row>
    <row r="47" spans="1:20" x14ac:dyDescent="0.25">
      <c r="K47" s="10">
        <f>+K40-K45</f>
        <v>1062536.9700000002</v>
      </c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5F83-866E-421D-A1AE-62FDDB2EB1B7}">
  <dimension ref="A2:T24"/>
  <sheetViews>
    <sheetView workbookViewId="0">
      <selection activeCell="K18" sqref="K18:L18"/>
    </sheetView>
  </sheetViews>
  <sheetFormatPr defaultRowHeight="15" x14ac:dyDescent="0.25"/>
  <cols>
    <col min="11" max="11" width="10.140625" bestFit="1" customWidth="1"/>
  </cols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607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x14ac:dyDescent="0.25">
      <c r="A14" s="47">
        <v>0</v>
      </c>
      <c r="B14" s="47">
        <v>10</v>
      </c>
      <c r="C14" s="47">
        <v>1</v>
      </c>
      <c r="D14" s="47">
        <v>0</v>
      </c>
      <c r="E14" s="47">
        <v>155</v>
      </c>
      <c r="F14" s="47">
        <v>0</v>
      </c>
      <c r="G14" s="47">
        <v>104512</v>
      </c>
      <c r="H14" s="48">
        <v>45849</v>
      </c>
      <c r="I14" s="48">
        <v>45849</v>
      </c>
      <c r="J14" s="48">
        <v>45849</v>
      </c>
      <c r="K14" s="6">
        <v>140000</v>
      </c>
      <c r="L14" s="6">
        <v>0</v>
      </c>
      <c r="M14" s="6">
        <v>140000</v>
      </c>
      <c r="N14" s="5" t="s">
        <v>608</v>
      </c>
      <c r="O14" s="5" t="s">
        <v>117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</row>
    <row r="15" spans="1:20" x14ac:dyDescent="0.25">
      <c r="A15" s="47">
        <v>40</v>
      </c>
      <c r="B15" s="47">
        <v>41</v>
      </c>
      <c r="C15" s="47">
        <v>20</v>
      </c>
      <c r="D15" s="47">
        <v>0</v>
      </c>
      <c r="E15" s="47">
        <v>7</v>
      </c>
      <c r="F15" s="47">
        <v>0</v>
      </c>
      <c r="G15" s="47">
        <v>104512</v>
      </c>
      <c r="H15" s="48">
        <v>45849</v>
      </c>
      <c r="I15" s="48">
        <v>45849</v>
      </c>
      <c r="J15" s="48">
        <v>45849</v>
      </c>
      <c r="K15" s="6">
        <v>0</v>
      </c>
      <c r="L15" s="6">
        <v>421200</v>
      </c>
      <c r="M15" s="6">
        <v>-281200</v>
      </c>
      <c r="N15" s="5" t="s">
        <v>608</v>
      </c>
      <c r="O15" s="5" t="s">
        <v>117</v>
      </c>
      <c r="P15" s="47">
        <v>108</v>
      </c>
      <c r="Q15" s="47">
        <v>0</v>
      </c>
      <c r="R15" s="47">
        <v>0</v>
      </c>
      <c r="S15" s="47">
        <v>71</v>
      </c>
      <c r="T15" s="47">
        <v>0</v>
      </c>
    </row>
    <row r="16" spans="1:20" x14ac:dyDescent="0.25">
      <c r="A16" s="47">
        <v>0</v>
      </c>
      <c r="B16" s="47">
        <v>10</v>
      </c>
      <c r="C16" s="47">
        <v>28</v>
      </c>
      <c r="D16" s="47">
        <v>0</v>
      </c>
      <c r="E16" s="47">
        <v>134</v>
      </c>
      <c r="F16" s="47">
        <v>0</v>
      </c>
      <c r="G16" s="47">
        <v>400319</v>
      </c>
      <c r="H16" s="48">
        <v>45860</v>
      </c>
      <c r="I16" s="48">
        <v>45860</v>
      </c>
      <c r="J16" s="48">
        <v>45860</v>
      </c>
      <c r="K16" s="6">
        <v>48000</v>
      </c>
      <c r="L16" s="6">
        <v>0</v>
      </c>
      <c r="M16" s="6">
        <v>-233200</v>
      </c>
      <c r="N16" s="5" t="s">
        <v>609</v>
      </c>
      <c r="O16" s="5" t="s">
        <v>117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</row>
    <row r="17" spans="1:20" x14ac:dyDescent="0.25">
      <c r="A17" s="47">
        <v>0</v>
      </c>
      <c r="B17" s="47">
        <v>41</v>
      </c>
      <c r="C17" s="47">
        <v>19</v>
      </c>
      <c r="D17" s="47">
        <v>0</v>
      </c>
      <c r="E17" s="47">
        <v>2</v>
      </c>
      <c r="F17" s="47">
        <v>0</v>
      </c>
      <c r="G17" s="47">
        <v>400319</v>
      </c>
      <c r="H17" s="48">
        <v>45860</v>
      </c>
      <c r="I17" s="48">
        <v>45860</v>
      </c>
      <c r="J17" s="48">
        <v>45860</v>
      </c>
      <c r="K17" s="6">
        <v>0</v>
      </c>
      <c r="L17" s="6">
        <v>48000</v>
      </c>
      <c r="M17" s="6">
        <v>-281200</v>
      </c>
      <c r="N17" s="5" t="s">
        <v>610</v>
      </c>
      <c r="O17" s="5" t="s">
        <v>117</v>
      </c>
      <c r="P17" s="47">
        <v>108</v>
      </c>
      <c r="Q17" s="47">
        <v>0</v>
      </c>
      <c r="R17" s="47">
        <v>0</v>
      </c>
      <c r="S17" s="47">
        <v>814</v>
      </c>
      <c r="T17" s="47">
        <v>0</v>
      </c>
    </row>
    <row r="18" spans="1:20" x14ac:dyDescent="0.25">
      <c r="A18" s="47"/>
      <c r="B18" s="47"/>
      <c r="C18" s="47"/>
      <c r="D18" s="47"/>
      <c r="E18" s="47"/>
      <c r="F18" s="47"/>
      <c r="G18" s="47"/>
      <c r="H18" s="48"/>
      <c r="I18" s="48"/>
      <c r="J18" s="48"/>
      <c r="K18" s="7">
        <f>SUM(K14:K17)</f>
        <v>188000</v>
      </c>
      <c r="L18" s="7">
        <f>SUM(L14:L17)</f>
        <v>469200</v>
      </c>
      <c r="M18" s="7">
        <v>-655600</v>
      </c>
      <c r="N18" s="5"/>
      <c r="O18" s="5"/>
      <c r="P18" s="47"/>
      <c r="Q18" s="47"/>
      <c r="R18" s="47"/>
      <c r="S18" s="47"/>
      <c r="T18" s="47"/>
    </row>
    <row r="20" spans="1:20" x14ac:dyDescent="0.25">
      <c r="B20" s="64" t="s">
        <v>611</v>
      </c>
      <c r="G20" s="65" t="s">
        <v>612</v>
      </c>
      <c r="K20" s="66">
        <f>K18/108*8</f>
        <v>13925.925925925925</v>
      </c>
    </row>
    <row r="22" spans="1:20" x14ac:dyDescent="0.25">
      <c r="B22" s="64" t="s">
        <v>613</v>
      </c>
      <c r="G22" s="64" t="s">
        <v>614</v>
      </c>
      <c r="K22" s="2">
        <f>+K18/108*100</f>
        <v>174074.07407407407</v>
      </c>
    </row>
    <row r="24" spans="1:20" x14ac:dyDescent="0.25">
      <c r="B24" s="64" t="s">
        <v>615</v>
      </c>
      <c r="G24" s="64" t="s">
        <v>616</v>
      </c>
      <c r="K24" s="2">
        <f>+L18/108*100</f>
        <v>434444.44444444444</v>
      </c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0E359-A7E4-45A1-BC4B-926CD6222402}">
  <dimension ref="A2:T15"/>
  <sheetViews>
    <sheetView workbookViewId="0">
      <selection activeCell="A11" sqref="A11:T11"/>
    </sheetView>
  </sheetViews>
  <sheetFormatPr defaultRowHeight="15" x14ac:dyDescent="0.25"/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503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x14ac:dyDescent="0.25">
      <c r="A14" s="47">
        <v>600</v>
      </c>
      <c r="B14" s="47">
        <v>41</v>
      </c>
      <c r="C14" s="47">
        <v>0</v>
      </c>
      <c r="D14" s="47">
        <v>0</v>
      </c>
      <c r="E14" s="47">
        <v>223</v>
      </c>
      <c r="F14" s="47">
        <v>0</v>
      </c>
      <c r="G14" s="47">
        <v>300254</v>
      </c>
      <c r="H14" s="48">
        <v>45869</v>
      </c>
      <c r="I14" s="48">
        <v>45869</v>
      </c>
      <c r="J14" s="48">
        <v>45899</v>
      </c>
      <c r="K14" s="6">
        <v>5272.8</v>
      </c>
      <c r="L14" s="6">
        <v>0</v>
      </c>
      <c r="M14" s="6">
        <v>5272.8</v>
      </c>
      <c r="N14" s="5" t="s">
        <v>504</v>
      </c>
      <c r="O14" s="5" t="s">
        <v>505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</row>
    <row r="15" spans="1:20" x14ac:dyDescent="0.25">
      <c r="A15" s="47"/>
      <c r="B15" s="47"/>
      <c r="C15" s="47"/>
      <c r="D15" s="47"/>
      <c r="E15" s="47"/>
      <c r="F15" s="47"/>
      <c r="G15" s="47"/>
      <c r="H15" s="48"/>
      <c r="I15" s="48"/>
      <c r="J15" s="48"/>
      <c r="K15" s="7">
        <v>5272.8</v>
      </c>
      <c r="L15" s="7">
        <v>0</v>
      </c>
      <c r="M15" s="7">
        <v>5272.8</v>
      </c>
      <c r="N15" s="5"/>
      <c r="O15" s="5"/>
      <c r="P15" s="47"/>
      <c r="Q15" s="47"/>
      <c r="R15" s="47"/>
      <c r="S15" s="47"/>
      <c r="T15" s="47"/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5B9D-2474-441F-BE01-5B44B6DBBE59}">
  <dimension ref="A2:T47"/>
  <sheetViews>
    <sheetView topLeftCell="A10" workbookViewId="0">
      <selection activeCell="A20" sqref="A20:T20"/>
    </sheetView>
  </sheetViews>
  <sheetFormatPr defaultRowHeight="15" x14ac:dyDescent="0.25"/>
  <cols>
    <col min="11" max="11" width="10" bestFit="1" customWidth="1"/>
    <col min="13" max="13" width="11.7109375" bestFit="1" customWidth="1"/>
    <col min="14" max="14" width="17" bestFit="1" customWidth="1"/>
  </cols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468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x14ac:dyDescent="0.25">
      <c r="A14" s="47">
        <v>0</v>
      </c>
      <c r="B14" s="47">
        <v>41</v>
      </c>
      <c r="C14" s="47">
        <v>0</v>
      </c>
      <c r="D14" s="47">
        <v>0</v>
      </c>
      <c r="E14" s="47">
        <v>986</v>
      </c>
      <c r="F14" s="47">
        <v>0</v>
      </c>
      <c r="G14" s="47">
        <v>0</v>
      </c>
      <c r="H14" s="48">
        <v>45839</v>
      </c>
      <c r="I14" s="48">
        <v>45839</v>
      </c>
      <c r="J14" s="48">
        <v>45853</v>
      </c>
      <c r="K14" s="6">
        <v>1256.8699999999999</v>
      </c>
      <c r="L14" s="6">
        <v>0</v>
      </c>
      <c r="M14" s="6">
        <v>1256.8699999999999</v>
      </c>
      <c r="N14" s="5" t="s">
        <v>469</v>
      </c>
      <c r="O14" s="5" t="s">
        <v>111</v>
      </c>
      <c r="P14" s="47">
        <v>111.1</v>
      </c>
      <c r="Q14" s="47">
        <v>0</v>
      </c>
      <c r="R14" s="47">
        <v>0</v>
      </c>
      <c r="S14" s="47">
        <v>0</v>
      </c>
      <c r="T14" s="47">
        <v>0</v>
      </c>
    </row>
    <row r="15" spans="1:20" x14ac:dyDescent="0.25">
      <c r="A15" s="47">
        <v>0</v>
      </c>
      <c r="B15" s="47">
        <v>41</v>
      </c>
      <c r="C15" s="47">
        <v>0</v>
      </c>
      <c r="D15" s="47">
        <v>0</v>
      </c>
      <c r="E15" s="47">
        <v>1068</v>
      </c>
      <c r="F15" s="47">
        <v>0</v>
      </c>
      <c r="G15" s="47">
        <v>0</v>
      </c>
      <c r="H15" s="48">
        <v>45839</v>
      </c>
      <c r="I15" s="48">
        <v>45839</v>
      </c>
      <c r="J15" s="48">
        <v>45854</v>
      </c>
      <c r="K15" s="6">
        <v>63347.6</v>
      </c>
      <c r="L15" s="6">
        <v>0</v>
      </c>
      <c r="M15" s="6">
        <v>64604.47</v>
      </c>
      <c r="N15" s="5" t="s">
        <v>470</v>
      </c>
      <c r="O15" s="5" t="s">
        <v>111</v>
      </c>
      <c r="P15" s="47">
        <v>111.1</v>
      </c>
      <c r="Q15" s="47">
        <v>0</v>
      </c>
      <c r="R15" s="47">
        <v>0</v>
      </c>
      <c r="S15" s="47">
        <v>0</v>
      </c>
      <c r="T15" s="47">
        <v>0</v>
      </c>
    </row>
    <row r="16" spans="1:20" x14ac:dyDescent="0.25">
      <c r="A16" s="47">
        <v>0</v>
      </c>
      <c r="B16" s="47">
        <v>41</v>
      </c>
      <c r="C16" s="47">
        <v>0</v>
      </c>
      <c r="D16" s="47">
        <v>0</v>
      </c>
      <c r="E16" s="47">
        <v>1069</v>
      </c>
      <c r="F16" s="47">
        <v>0</v>
      </c>
      <c r="G16" s="47">
        <v>0</v>
      </c>
      <c r="H16" s="48">
        <v>45839</v>
      </c>
      <c r="I16" s="48">
        <v>45839</v>
      </c>
      <c r="J16" s="48">
        <v>45854</v>
      </c>
      <c r="K16" s="6">
        <v>349830.09</v>
      </c>
      <c r="L16" s="6">
        <v>0</v>
      </c>
      <c r="M16" s="6">
        <v>414434.56</v>
      </c>
      <c r="N16" s="5" t="s">
        <v>471</v>
      </c>
      <c r="O16" s="5" t="s">
        <v>111</v>
      </c>
      <c r="P16" s="47">
        <v>111.1</v>
      </c>
      <c r="Q16" s="47">
        <v>0</v>
      </c>
      <c r="R16" s="47">
        <v>0</v>
      </c>
      <c r="S16" s="47">
        <v>0</v>
      </c>
      <c r="T16" s="47">
        <v>0</v>
      </c>
    </row>
    <row r="17" spans="1:20" x14ac:dyDescent="0.25">
      <c r="A17" s="47">
        <v>101</v>
      </c>
      <c r="B17" s="47">
        <v>41</v>
      </c>
      <c r="C17" s="47">
        <v>2</v>
      </c>
      <c r="D17" s="47">
        <v>0</v>
      </c>
      <c r="E17" s="47">
        <v>81</v>
      </c>
      <c r="F17" s="47">
        <v>0</v>
      </c>
      <c r="G17" s="47">
        <v>0</v>
      </c>
      <c r="H17" s="48">
        <v>45840</v>
      </c>
      <c r="I17" s="48">
        <v>45840</v>
      </c>
      <c r="J17" s="48">
        <v>45960</v>
      </c>
      <c r="K17" s="6">
        <v>476880</v>
      </c>
      <c r="L17" s="6">
        <v>0</v>
      </c>
      <c r="M17" s="6">
        <v>891314.56</v>
      </c>
      <c r="N17" s="5" t="s">
        <v>472</v>
      </c>
      <c r="O17" s="5" t="s">
        <v>117</v>
      </c>
      <c r="P17" s="47">
        <v>111.1</v>
      </c>
      <c r="Q17" s="47">
        <v>0</v>
      </c>
      <c r="R17" s="47">
        <v>0</v>
      </c>
      <c r="S17" s="47">
        <v>0</v>
      </c>
      <c r="T17" s="47">
        <v>0</v>
      </c>
    </row>
    <row r="18" spans="1:20" x14ac:dyDescent="0.25">
      <c r="A18" s="47">
        <v>0</v>
      </c>
      <c r="B18" s="47">
        <v>41</v>
      </c>
      <c r="C18" s="47">
        <v>0</v>
      </c>
      <c r="D18" s="47">
        <v>0</v>
      </c>
      <c r="E18" s="47">
        <v>1013</v>
      </c>
      <c r="F18" s="47">
        <v>0</v>
      </c>
      <c r="G18" s="47">
        <v>0</v>
      </c>
      <c r="H18" s="48">
        <v>45842</v>
      </c>
      <c r="I18" s="48">
        <v>45842</v>
      </c>
      <c r="J18" s="48">
        <v>45887</v>
      </c>
      <c r="K18" s="6">
        <v>1524.55</v>
      </c>
      <c r="L18" s="6">
        <v>0</v>
      </c>
      <c r="M18" s="6">
        <v>892839.11</v>
      </c>
      <c r="N18" s="5" t="s">
        <v>473</v>
      </c>
      <c r="O18" s="5" t="s">
        <v>474</v>
      </c>
      <c r="P18" s="47">
        <v>111.1</v>
      </c>
      <c r="Q18" s="47">
        <v>0</v>
      </c>
      <c r="R18" s="47">
        <v>0</v>
      </c>
      <c r="S18" s="47">
        <v>0</v>
      </c>
      <c r="T18" s="47">
        <v>0</v>
      </c>
    </row>
    <row r="19" spans="1:20" x14ac:dyDescent="0.25">
      <c r="A19" s="47">
        <v>101</v>
      </c>
      <c r="B19" s="47">
        <v>41</v>
      </c>
      <c r="C19" s="47">
        <v>2</v>
      </c>
      <c r="D19" s="47">
        <v>0</v>
      </c>
      <c r="E19" s="47">
        <v>86</v>
      </c>
      <c r="F19" s="47">
        <v>0</v>
      </c>
      <c r="G19" s="47">
        <v>0</v>
      </c>
      <c r="H19" s="48">
        <v>45845</v>
      </c>
      <c r="I19" s="48">
        <v>45845</v>
      </c>
      <c r="J19" s="48">
        <v>45848</v>
      </c>
      <c r="K19" s="6">
        <v>121854.5</v>
      </c>
      <c r="L19" s="6">
        <v>0</v>
      </c>
      <c r="M19" s="6">
        <v>1014693.61</v>
      </c>
      <c r="N19" s="5" t="s">
        <v>475</v>
      </c>
      <c r="O19" s="5" t="s">
        <v>117</v>
      </c>
      <c r="P19" s="47">
        <v>111.1</v>
      </c>
      <c r="Q19" s="47">
        <v>0</v>
      </c>
      <c r="R19" s="47">
        <v>0</v>
      </c>
      <c r="S19" s="47">
        <v>0</v>
      </c>
      <c r="T19" s="47">
        <v>0</v>
      </c>
    </row>
    <row r="20" spans="1:20" x14ac:dyDescent="0.25">
      <c r="A20" s="36">
        <v>0</v>
      </c>
      <c r="B20" s="36">
        <v>43</v>
      </c>
      <c r="C20" s="36">
        <v>19</v>
      </c>
      <c r="D20" s="36">
        <v>0</v>
      </c>
      <c r="E20" s="36">
        <v>19</v>
      </c>
      <c r="F20" s="36">
        <v>0</v>
      </c>
      <c r="G20" s="36">
        <v>0</v>
      </c>
      <c r="H20" s="22">
        <v>45846</v>
      </c>
      <c r="I20" s="22">
        <v>45846</v>
      </c>
      <c r="J20" s="22">
        <v>45846</v>
      </c>
      <c r="K20" s="33">
        <v>-185310.56</v>
      </c>
      <c r="L20" s="33">
        <v>0</v>
      </c>
      <c r="M20" s="33">
        <v>829383.05</v>
      </c>
      <c r="N20" s="28" t="s">
        <v>476</v>
      </c>
      <c r="O20" s="28" t="s">
        <v>477</v>
      </c>
      <c r="P20" s="36">
        <v>111.1</v>
      </c>
      <c r="Q20" s="36">
        <v>0</v>
      </c>
      <c r="R20" s="36">
        <v>0</v>
      </c>
      <c r="S20" s="36">
        <v>0</v>
      </c>
      <c r="T20" s="36">
        <v>0</v>
      </c>
    </row>
    <row r="21" spans="1:20" x14ac:dyDescent="0.25">
      <c r="A21" s="47">
        <v>0</v>
      </c>
      <c r="B21" s="47">
        <v>41</v>
      </c>
      <c r="C21" s="47">
        <v>0</v>
      </c>
      <c r="D21" s="47">
        <v>0</v>
      </c>
      <c r="E21" s="47">
        <v>1080</v>
      </c>
      <c r="F21" s="47">
        <v>0</v>
      </c>
      <c r="G21" s="47">
        <v>0</v>
      </c>
      <c r="H21" s="48">
        <v>45847</v>
      </c>
      <c r="I21" s="48">
        <v>45847</v>
      </c>
      <c r="J21" s="48">
        <v>45847</v>
      </c>
      <c r="K21" s="6">
        <v>18000</v>
      </c>
      <c r="L21" s="6">
        <v>0</v>
      </c>
      <c r="M21" s="6">
        <v>847383.05</v>
      </c>
      <c r="N21" s="5" t="s">
        <v>478</v>
      </c>
      <c r="O21" s="5" t="s">
        <v>479</v>
      </c>
      <c r="P21" s="47">
        <v>111.1</v>
      </c>
      <c r="Q21" s="47">
        <v>0</v>
      </c>
      <c r="R21" s="47">
        <v>0</v>
      </c>
      <c r="S21" s="47">
        <v>0</v>
      </c>
      <c r="T21" s="47">
        <v>0</v>
      </c>
    </row>
    <row r="22" spans="1:20" x14ac:dyDescent="0.25">
      <c r="A22" s="47">
        <v>102</v>
      </c>
      <c r="B22" s="47">
        <v>41</v>
      </c>
      <c r="C22" s="47">
        <v>2</v>
      </c>
      <c r="D22" s="47">
        <v>0</v>
      </c>
      <c r="E22" s="47">
        <v>39</v>
      </c>
      <c r="F22" s="47">
        <v>0</v>
      </c>
      <c r="G22" s="47">
        <v>0</v>
      </c>
      <c r="H22" s="48">
        <v>45847</v>
      </c>
      <c r="I22" s="48">
        <v>45847</v>
      </c>
      <c r="J22" s="48">
        <v>45847</v>
      </c>
      <c r="K22" s="6">
        <v>343400</v>
      </c>
      <c r="L22" s="6">
        <v>0</v>
      </c>
      <c r="M22" s="6">
        <v>1190783.05</v>
      </c>
      <c r="N22" s="5" t="s">
        <v>478</v>
      </c>
      <c r="O22" s="5" t="s">
        <v>117</v>
      </c>
      <c r="P22" s="47">
        <v>111.1</v>
      </c>
      <c r="Q22" s="47">
        <v>0</v>
      </c>
      <c r="R22" s="47">
        <v>0</v>
      </c>
      <c r="S22" s="47">
        <v>0</v>
      </c>
      <c r="T22" s="47">
        <v>0</v>
      </c>
    </row>
    <row r="23" spans="1:20" x14ac:dyDescent="0.25">
      <c r="A23" s="47">
        <v>102</v>
      </c>
      <c r="B23" s="47">
        <v>41</v>
      </c>
      <c r="C23" s="47">
        <v>2</v>
      </c>
      <c r="D23" s="47">
        <v>0</v>
      </c>
      <c r="E23" s="47">
        <v>40</v>
      </c>
      <c r="F23" s="47">
        <v>0</v>
      </c>
      <c r="G23" s="47">
        <v>0</v>
      </c>
      <c r="H23" s="48">
        <v>45847</v>
      </c>
      <c r="I23" s="48">
        <v>45847</v>
      </c>
      <c r="J23" s="48">
        <v>45877</v>
      </c>
      <c r="K23" s="6">
        <v>379760</v>
      </c>
      <c r="L23" s="6">
        <v>0</v>
      </c>
      <c r="M23" s="6">
        <v>1570543.05</v>
      </c>
      <c r="N23" s="5" t="s">
        <v>480</v>
      </c>
      <c r="O23" s="5" t="s">
        <v>117</v>
      </c>
      <c r="P23" s="47">
        <v>111.1</v>
      </c>
      <c r="Q23" s="47">
        <v>0</v>
      </c>
      <c r="R23" s="47">
        <v>0</v>
      </c>
      <c r="S23" s="47">
        <v>0</v>
      </c>
      <c r="T23" s="47">
        <v>0</v>
      </c>
    </row>
    <row r="24" spans="1:20" x14ac:dyDescent="0.25">
      <c r="A24" s="47">
        <v>0</v>
      </c>
      <c r="B24" s="47">
        <v>41</v>
      </c>
      <c r="C24" s="47">
        <v>0</v>
      </c>
      <c r="D24" s="47">
        <v>0</v>
      </c>
      <c r="E24" s="47">
        <v>1229</v>
      </c>
      <c r="F24" s="47">
        <v>0</v>
      </c>
      <c r="G24" s="47">
        <v>0</v>
      </c>
      <c r="H24" s="48">
        <v>45848</v>
      </c>
      <c r="I24" s="48">
        <v>45848</v>
      </c>
      <c r="J24" s="48">
        <v>45856</v>
      </c>
      <c r="K24" s="6">
        <v>618181.81999999995</v>
      </c>
      <c r="L24" s="6">
        <v>0</v>
      </c>
      <c r="M24" s="6">
        <v>2188724.87</v>
      </c>
      <c r="N24" s="5" t="s">
        <v>481</v>
      </c>
      <c r="O24" s="5" t="s">
        <v>482</v>
      </c>
      <c r="P24" s="47">
        <v>111.1</v>
      </c>
      <c r="Q24" s="47">
        <v>0</v>
      </c>
      <c r="R24" s="47">
        <v>0</v>
      </c>
      <c r="S24" s="47">
        <v>0</v>
      </c>
      <c r="T24" s="47">
        <v>0</v>
      </c>
    </row>
    <row r="25" spans="1:20" x14ac:dyDescent="0.25">
      <c r="A25" s="47">
        <v>101</v>
      </c>
      <c r="B25" s="47">
        <v>41</v>
      </c>
      <c r="C25" s="47">
        <v>2</v>
      </c>
      <c r="D25" s="47">
        <v>0</v>
      </c>
      <c r="E25" s="47">
        <v>85</v>
      </c>
      <c r="F25" s="47">
        <v>0</v>
      </c>
      <c r="G25" s="47">
        <v>0</v>
      </c>
      <c r="H25" s="48">
        <v>45848</v>
      </c>
      <c r="I25" s="48">
        <v>45848</v>
      </c>
      <c r="J25" s="48">
        <v>45960</v>
      </c>
      <c r="K25" s="6">
        <v>99167.52</v>
      </c>
      <c r="L25" s="6">
        <v>0</v>
      </c>
      <c r="M25" s="6">
        <v>2287892.39</v>
      </c>
      <c r="N25" s="5" t="s">
        <v>483</v>
      </c>
      <c r="O25" s="5" t="s">
        <v>117</v>
      </c>
      <c r="P25" s="47">
        <v>111.1</v>
      </c>
      <c r="Q25" s="47">
        <v>0</v>
      </c>
      <c r="R25" s="47">
        <v>0</v>
      </c>
      <c r="S25" s="47">
        <v>0</v>
      </c>
      <c r="T25" s="47">
        <v>0</v>
      </c>
    </row>
    <row r="26" spans="1:20" x14ac:dyDescent="0.25">
      <c r="A26" s="47">
        <v>101</v>
      </c>
      <c r="B26" s="47">
        <v>41</v>
      </c>
      <c r="C26" s="47">
        <v>2</v>
      </c>
      <c r="D26" s="47">
        <v>0</v>
      </c>
      <c r="E26" s="47">
        <v>88</v>
      </c>
      <c r="F26" s="47">
        <v>0</v>
      </c>
      <c r="G26" s="47">
        <v>0</v>
      </c>
      <c r="H26" s="48">
        <v>45848</v>
      </c>
      <c r="I26" s="48">
        <v>45848</v>
      </c>
      <c r="J26" s="48">
        <v>45858</v>
      </c>
      <c r="K26" s="6">
        <v>556620</v>
      </c>
      <c r="L26" s="6">
        <v>0</v>
      </c>
      <c r="M26" s="6">
        <v>2844512.39</v>
      </c>
      <c r="N26" s="5" t="s">
        <v>484</v>
      </c>
      <c r="O26" s="5" t="s">
        <v>117</v>
      </c>
      <c r="P26" s="47">
        <v>111.1</v>
      </c>
      <c r="Q26" s="47">
        <v>0</v>
      </c>
      <c r="R26" s="47">
        <v>0</v>
      </c>
      <c r="S26" s="47">
        <v>0</v>
      </c>
      <c r="T26" s="47">
        <v>0</v>
      </c>
    </row>
    <row r="27" spans="1:20" x14ac:dyDescent="0.25">
      <c r="A27" s="47">
        <v>101</v>
      </c>
      <c r="B27" s="47">
        <v>41</v>
      </c>
      <c r="C27" s="47">
        <v>2</v>
      </c>
      <c r="D27" s="47">
        <v>0</v>
      </c>
      <c r="E27" s="47">
        <v>87</v>
      </c>
      <c r="F27" s="47">
        <v>0</v>
      </c>
      <c r="G27" s="47">
        <v>0</v>
      </c>
      <c r="H27" s="48">
        <v>45849</v>
      </c>
      <c r="I27" s="48">
        <v>45849</v>
      </c>
      <c r="J27" s="48">
        <v>45856</v>
      </c>
      <c r="K27" s="6">
        <v>116875</v>
      </c>
      <c r="L27" s="6">
        <v>0</v>
      </c>
      <c r="M27" s="6">
        <v>2961387.39</v>
      </c>
      <c r="N27" s="5" t="s">
        <v>485</v>
      </c>
      <c r="O27" s="5" t="s">
        <v>117</v>
      </c>
      <c r="P27" s="47">
        <v>111.1</v>
      </c>
      <c r="Q27" s="47">
        <v>0</v>
      </c>
      <c r="R27" s="47">
        <v>0</v>
      </c>
      <c r="S27" s="47">
        <v>0</v>
      </c>
      <c r="T27" s="47">
        <v>0</v>
      </c>
    </row>
    <row r="28" spans="1:20" x14ac:dyDescent="0.25">
      <c r="A28" s="47">
        <v>101</v>
      </c>
      <c r="B28" s="47">
        <v>41</v>
      </c>
      <c r="C28" s="47">
        <v>2</v>
      </c>
      <c r="D28" s="47">
        <v>0</v>
      </c>
      <c r="E28" s="47">
        <v>90</v>
      </c>
      <c r="F28" s="47">
        <v>0</v>
      </c>
      <c r="G28" s="47">
        <v>0</v>
      </c>
      <c r="H28" s="48">
        <v>45853</v>
      </c>
      <c r="I28" s="48">
        <v>45853</v>
      </c>
      <c r="J28" s="48">
        <v>45960</v>
      </c>
      <c r="K28" s="6">
        <v>364407</v>
      </c>
      <c r="L28" s="6">
        <v>0</v>
      </c>
      <c r="M28" s="6">
        <v>3325794.39</v>
      </c>
      <c r="N28" s="5" t="s">
        <v>486</v>
      </c>
      <c r="O28" s="5" t="s">
        <v>117</v>
      </c>
      <c r="P28" s="47">
        <v>111.1</v>
      </c>
      <c r="Q28" s="47">
        <v>0</v>
      </c>
      <c r="R28" s="47">
        <v>0</v>
      </c>
      <c r="S28" s="47">
        <v>0</v>
      </c>
      <c r="T28" s="47">
        <v>0</v>
      </c>
    </row>
    <row r="29" spans="1:20" x14ac:dyDescent="0.25">
      <c r="A29" s="47">
        <v>102</v>
      </c>
      <c r="B29" s="47">
        <v>41</v>
      </c>
      <c r="C29" s="47">
        <v>2</v>
      </c>
      <c r="D29" s="47">
        <v>0</v>
      </c>
      <c r="E29" s="47">
        <v>41</v>
      </c>
      <c r="F29" s="47">
        <v>0</v>
      </c>
      <c r="G29" s="47">
        <v>0</v>
      </c>
      <c r="H29" s="48">
        <v>45856</v>
      </c>
      <c r="I29" s="48">
        <v>45856</v>
      </c>
      <c r="J29" s="48">
        <v>45886</v>
      </c>
      <c r="K29" s="6">
        <v>383050</v>
      </c>
      <c r="L29" s="6">
        <v>0</v>
      </c>
      <c r="M29" s="6">
        <v>3708844.39</v>
      </c>
      <c r="N29" s="5" t="s">
        <v>487</v>
      </c>
      <c r="O29" s="5" t="s">
        <v>117</v>
      </c>
      <c r="P29" s="47">
        <v>111.1</v>
      </c>
      <c r="Q29" s="47">
        <v>0</v>
      </c>
      <c r="R29" s="47">
        <v>0</v>
      </c>
      <c r="S29" s="47">
        <v>0</v>
      </c>
      <c r="T29" s="47">
        <v>0</v>
      </c>
    </row>
    <row r="30" spans="1:20" x14ac:dyDescent="0.25">
      <c r="A30" s="47">
        <v>0</v>
      </c>
      <c r="B30" s="47">
        <v>41</v>
      </c>
      <c r="C30" s="47">
        <v>0</v>
      </c>
      <c r="D30" s="47">
        <v>0</v>
      </c>
      <c r="E30" s="47">
        <v>1125</v>
      </c>
      <c r="F30" s="47">
        <v>0</v>
      </c>
      <c r="G30" s="47">
        <v>0</v>
      </c>
      <c r="H30" s="48">
        <v>45860</v>
      </c>
      <c r="I30" s="48">
        <v>45860</v>
      </c>
      <c r="J30" s="48">
        <v>45860</v>
      </c>
      <c r="K30" s="6">
        <v>18000</v>
      </c>
      <c r="L30" s="6">
        <v>0</v>
      </c>
      <c r="M30" s="6">
        <v>3726844.39</v>
      </c>
      <c r="N30" s="5" t="s">
        <v>488</v>
      </c>
      <c r="O30" s="5" t="s">
        <v>489</v>
      </c>
      <c r="P30" s="47">
        <v>111.1</v>
      </c>
      <c r="Q30" s="47">
        <v>0</v>
      </c>
      <c r="R30" s="47">
        <v>0</v>
      </c>
      <c r="S30" s="47">
        <v>0</v>
      </c>
      <c r="T30" s="47">
        <v>0</v>
      </c>
    </row>
    <row r="31" spans="1:20" x14ac:dyDescent="0.25">
      <c r="A31" s="47">
        <v>101</v>
      </c>
      <c r="B31" s="47">
        <v>41</v>
      </c>
      <c r="C31" s="47">
        <v>2</v>
      </c>
      <c r="D31" s="47">
        <v>0</v>
      </c>
      <c r="E31" s="47">
        <v>89</v>
      </c>
      <c r="F31" s="47">
        <v>0</v>
      </c>
      <c r="G31" s="47">
        <v>0</v>
      </c>
      <c r="H31" s="48">
        <v>45860</v>
      </c>
      <c r="I31" s="48">
        <v>45860</v>
      </c>
      <c r="J31" s="48">
        <v>45945</v>
      </c>
      <c r="K31" s="6">
        <v>961200</v>
      </c>
      <c r="L31" s="6">
        <v>0</v>
      </c>
      <c r="M31" s="6">
        <v>4688044.3899999997</v>
      </c>
      <c r="N31" s="5" t="s">
        <v>490</v>
      </c>
      <c r="O31" s="5" t="s">
        <v>117</v>
      </c>
      <c r="P31" s="47">
        <v>111.1</v>
      </c>
      <c r="Q31" s="47">
        <v>0</v>
      </c>
      <c r="R31" s="47">
        <v>0</v>
      </c>
      <c r="S31" s="47">
        <v>0</v>
      </c>
      <c r="T31" s="47">
        <v>0</v>
      </c>
    </row>
    <row r="32" spans="1:20" x14ac:dyDescent="0.25">
      <c r="A32" s="47">
        <v>102</v>
      </c>
      <c r="B32" s="47">
        <v>41</v>
      </c>
      <c r="C32" s="47">
        <v>2</v>
      </c>
      <c r="D32" s="47">
        <v>0</v>
      </c>
      <c r="E32" s="47">
        <v>42</v>
      </c>
      <c r="F32" s="47">
        <v>0</v>
      </c>
      <c r="G32" s="47">
        <v>0</v>
      </c>
      <c r="H32" s="48">
        <v>45860</v>
      </c>
      <c r="I32" s="48">
        <v>45860</v>
      </c>
      <c r="J32" s="48">
        <v>45860</v>
      </c>
      <c r="K32" s="6">
        <v>367600</v>
      </c>
      <c r="L32" s="6">
        <v>0</v>
      </c>
      <c r="M32" s="6">
        <v>5055644.3899999997</v>
      </c>
      <c r="N32" s="5" t="s">
        <v>488</v>
      </c>
      <c r="O32" s="5" t="s">
        <v>491</v>
      </c>
      <c r="P32" s="47">
        <v>111.1</v>
      </c>
      <c r="Q32" s="47">
        <v>0</v>
      </c>
      <c r="R32" s="47">
        <v>0</v>
      </c>
      <c r="S32" s="47">
        <v>0</v>
      </c>
      <c r="T32" s="47">
        <v>0</v>
      </c>
    </row>
    <row r="33" spans="1:20" x14ac:dyDescent="0.25">
      <c r="A33" s="47">
        <v>102</v>
      </c>
      <c r="B33" s="47">
        <v>41</v>
      </c>
      <c r="C33" s="47">
        <v>2</v>
      </c>
      <c r="D33" s="47">
        <v>0</v>
      </c>
      <c r="E33" s="47">
        <v>43</v>
      </c>
      <c r="F33" s="47">
        <v>0</v>
      </c>
      <c r="G33" s="47">
        <v>0</v>
      </c>
      <c r="H33" s="48">
        <v>45864</v>
      </c>
      <c r="I33" s="48">
        <v>45864</v>
      </c>
      <c r="J33" s="48">
        <v>45894</v>
      </c>
      <c r="K33" s="6">
        <v>382110</v>
      </c>
      <c r="L33" s="6">
        <v>0</v>
      </c>
      <c r="M33" s="6">
        <v>5437754.3899999997</v>
      </c>
      <c r="N33" s="5" t="s">
        <v>492</v>
      </c>
      <c r="O33" s="5" t="s">
        <v>117</v>
      </c>
      <c r="P33" s="47">
        <v>111.1</v>
      </c>
      <c r="Q33" s="47">
        <v>0</v>
      </c>
      <c r="R33" s="47">
        <v>0</v>
      </c>
      <c r="S33" s="47">
        <v>0</v>
      </c>
      <c r="T33" s="47">
        <v>0</v>
      </c>
    </row>
    <row r="34" spans="1:20" x14ac:dyDescent="0.25">
      <c r="A34" s="47">
        <v>0</v>
      </c>
      <c r="B34" s="47">
        <v>41</v>
      </c>
      <c r="C34" s="47">
        <v>0</v>
      </c>
      <c r="D34" s="47">
        <v>0</v>
      </c>
      <c r="E34" s="47">
        <v>1196</v>
      </c>
      <c r="F34" s="47">
        <v>0</v>
      </c>
      <c r="G34" s="47">
        <v>0</v>
      </c>
      <c r="H34" s="48">
        <v>45869</v>
      </c>
      <c r="I34" s="48">
        <v>45869</v>
      </c>
      <c r="J34" s="48">
        <v>45889</v>
      </c>
      <c r="K34" s="6">
        <v>4235.46</v>
      </c>
      <c r="L34" s="6">
        <v>0</v>
      </c>
      <c r="M34" s="6">
        <v>5441989.8499999996</v>
      </c>
      <c r="N34" s="5" t="s">
        <v>493</v>
      </c>
      <c r="O34" s="5" t="s">
        <v>362</v>
      </c>
      <c r="P34" s="47">
        <v>111.1</v>
      </c>
      <c r="Q34" s="47">
        <v>0</v>
      </c>
      <c r="R34" s="47">
        <v>0</v>
      </c>
      <c r="S34" s="47">
        <v>0</v>
      </c>
      <c r="T34" s="47">
        <v>0</v>
      </c>
    </row>
    <row r="35" spans="1:20" x14ac:dyDescent="0.25">
      <c r="A35" s="47">
        <v>0</v>
      </c>
      <c r="B35" s="47">
        <v>41</v>
      </c>
      <c r="C35" s="47">
        <v>0</v>
      </c>
      <c r="D35" s="47">
        <v>0</v>
      </c>
      <c r="E35" s="47">
        <v>1197</v>
      </c>
      <c r="F35" s="47">
        <v>0</v>
      </c>
      <c r="G35" s="47">
        <v>0</v>
      </c>
      <c r="H35" s="48">
        <v>45869</v>
      </c>
      <c r="I35" s="48">
        <v>45869</v>
      </c>
      <c r="J35" s="48">
        <v>45889</v>
      </c>
      <c r="K35" s="6">
        <v>13263.58</v>
      </c>
      <c r="L35" s="6">
        <v>0</v>
      </c>
      <c r="M35" s="6">
        <v>5455253.4299999997</v>
      </c>
      <c r="N35" s="5" t="s">
        <v>494</v>
      </c>
      <c r="O35" s="5" t="s">
        <v>362</v>
      </c>
      <c r="P35" s="47">
        <v>111.1</v>
      </c>
      <c r="Q35" s="47">
        <v>0</v>
      </c>
      <c r="R35" s="47">
        <v>0</v>
      </c>
      <c r="S35" s="47">
        <v>0</v>
      </c>
      <c r="T35" s="47">
        <v>0</v>
      </c>
    </row>
    <row r="36" spans="1:20" x14ac:dyDescent="0.25">
      <c r="A36" s="47">
        <v>0</v>
      </c>
      <c r="B36" s="47">
        <v>41</v>
      </c>
      <c r="C36" s="47">
        <v>0</v>
      </c>
      <c r="D36" s="47">
        <v>0</v>
      </c>
      <c r="E36" s="47">
        <v>1198</v>
      </c>
      <c r="F36" s="47">
        <v>0</v>
      </c>
      <c r="G36" s="47">
        <v>0</v>
      </c>
      <c r="H36" s="48">
        <v>45869</v>
      </c>
      <c r="I36" s="48">
        <v>45869</v>
      </c>
      <c r="J36" s="48">
        <v>45889</v>
      </c>
      <c r="K36" s="6">
        <v>13431.36</v>
      </c>
      <c r="L36" s="6">
        <v>0</v>
      </c>
      <c r="M36" s="6">
        <v>5468684.79</v>
      </c>
      <c r="N36" s="5" t="s">
        <v>495</v>
      </c>
      <c r="O36" s="5" t="s">
        <v>362</v>
      </c>
      <c r="P36" s="47">
        <v>111.1</v>
      </c>
      <c r="Q36" s="47">
        <v>0</v>
      </c>
      <c r="R36" s="47">
        <v>0</v>
      </c>
      <c r="S36" s="47">
        <v>0</v>
      </c>
      <c r="T36" s="47">
        <v>0</v>
      </c>
    </row>
    <row r="37" spans="1:20" x14ac:dyDescent="0.25">
      <c r="A37" s="47">
        <v>0</v>
      </c>
      <c r="B37" s="47">
        <v>41</v>
      </c>
      <c r="C37" s="47">
        <v>0</v>
      </c>
      <c r="D37" s="47">
        <v>0</v>
      </c>
      <c r="E37" s="47">
        <v>1211</v>
      </c>
      <c r="F37" s="47">
        <v>0</v>
      </c>
      <c r="G37" s="47">
        <v>0</v>
      </c>
      <c r="H37" s="48">
        <v>45869</v>
      </c>
      <c r="I37" s="48">
        <v>45869</v>
      </c>
      <c r="J37" s="48">
        <v>45889</v>
      </c>
      <c r="K37" s="6">
        <v>791.7</v>
      </c>
      <c r="L37" s="6">
        <v>0</v>
      </c>
      <c r="M37" s="6">
        <v>5469476.4900000002</v>
      </c>
      <c r="N37" s="5" t="s">
        <v>496</v>
      </c>
      <c r="O37" s="5" t="s">
        <v>362</v>
      </c>
      <c r="P37" s="47">
        <v>111.1</v>
      </c>
      <c r="Q37" s="47">
        <v>0</v>
      </c>
      <c r="R37" s="47">
        <v>0</v>
      </c>
      <c r="S37" s="47">
        <v>0</v>
      </c>
      <c r="T37" s="47">
        <v>0</v>
      </c>
    </row>
    <row r="38" spans="1:20" x14ac:dyDescent="0.25">
      <c r="A38" s="47">
        <v>0</v>
      </c>
      <c r="B38" s="47">
        <v>41</v>
      </c>
      <c r="C38" s="47">
        <v>0</v>
      </c>
      <c r="D38" s="47">
        <v>0</v>
      </c>
      <c r="E38" s="47">
        <v>1212</v>
      </c>
      <c r="F38" s="47">
        <v>0</v>
      </c>
      <c r="G38" s="47">
        <v>0</v>
      </c>
      <c r="H38" s="48">
        <v>45869</v>
      </c>
      <c r="I38" s="48">
        <v>45869</v>
      </c>
      <c r="J38" s="48">
        <v>45889</v>
      </c>
      <c r="K38" s="6">
        <v>1583.4</v>
      </c>
      <c r="L38" s="6">
        <v>0</v>
      </c>
      <c r="M38" s="6">
        <v>5471059.8899999997</v>
      </c>
      <c r="N38" s="5" t="s">
        <v>497</v>
      </c>
      <c r="O38" s="5" t="s">
        <v>362</v>
      </c>
      <c r="P38" s="47">
        <v>111.1</v>
      </c>
      <c r="Q38" s="47">
        <v>0</v>
      </c>
      <c r="R38" s="47">
        <v>0</v>
      </c>
      <c r="S38" s="47">
        <v>0</v>
      </c>
      <c r="T38" s="47">
        <v>0</v>
      </c>
    </row>
    <row r="39" spans="1:20" x14ac:dyDescent="0.25">
      <c r="A39" s="47">
        <v>0</v>
      </c>
      <c r="B39" s="47">
        <v>41</v>
      </c>
      <c r="C39" s="47">
        <v>0</v>
      </c>
      <c r="D39" s="47">
        <v>0</v>
      </c>
      <c r="E39" s="47">
        <v>1216</v>
      </c>
      <c r="F39" s="47">
        <v>0</v>
      </c>
      <c r="G39" s="47">
        <v>0</v>
      </c>
      <c r="H39" s="48">
        <v>45869</v>
      </c>
      <c r="I39" s="48">
        <v>45869</v>
      </c>
      <c r="J39" s="48">
        <v>45889</v>
      </c>
      <c r="K39" s="6">
        <v>22772.81</v>
      </c>
      <c r="L39" s="6">
        <v>0</v>
      </c>
      <c r="M39" s="6">
        <v>5493832.7000000002</v>
      </c>
      <c r="N39" s="5" t="s">
        <v>498</v>
      </c>
      <c r="O39" s="5" t="s">
        <v>362</v>
      </c>
      <c r="P39" s="47">
        <v>111.1</v>
      </c>
      <c r="Q39" s="47">
        <v>0</v>
      </c>
      <c r="R39" s="47">
        <v>0</v>
      </c>
      <c r="S39" s="47">
        <v>0</v>
      </c>
      <c r="T39" s="47">
        <v>0</v>
      </c>
    </row>
    <row r="40" spans="1:20" x14ac:dyDescent="0.25">
      <c r="A40" s="47">
        <v>0</v>
      </c>
      <c r="B40" s="47">
        <v>41</v>
      </c>
      <c r="C40" s="47">
        <v>0</v>
      </c>
      <c r="D40" s="47">
        <v>0</v>
      </c>
      <c r="E40" s="47">
        <v>1217</v>
      </c>
      <c r="F40" s="47">
        <v>0</v>
      </c>
      <c r="G40" s="47">
        <v>0</v>
      </c>
      <c r="H40" s="48">
        <v>45869</v>
      </c>
      <c r="I40" s="48">
        <v>45869</v>
      </c>
      <c r="J40" s="48">
        <v>45889</v>
      </c>
      <c r="K40" s="6">
        <v>2029.12</v>
      </c>
      <c r="L40" s="6">
        <v>0</v>
      </c>
      <c r="M40" s="6">
        <v>5495861.8200000003</v>
      </c>
      <c r="N40" s="5" t="s">
        <v>499</v>
      </c>
      <c r="O40" s="5" t="s">
        <v>362</v>
      </c>
      <c r="P40" s="47">
        <v>111.1</v>
      </c>
      <c r="Q40" s="47">
        <v>0</v>
      </c>
      <c r="R40" s="47">
        <v>0</v>
      </c>
      <c r="S40" s="47">
        <v>0</v>
      </c>
      <c r="T40" s="47">
        <v>0</v>
      </c>
    </row>
    <row r="41" spans="1:20" x14ac:dyDescent="0.25">
      <c r="A41" s="47">
        <v>0</v>
      </c>
      <c r="B41" s="47">
        <v>41</v>
      </c>
      <c r="C41" s="47">
        <v>0</v>
      </c>
      <c r="D41" s="47">
        <v>0</v>
      </c>
      <c r="E41" s="47">
        <v>1218</v>
      </c>
      <c r="F41" s="47">
        <v>0</v>
      </c>
      <c r="G41" s="47">
        <v>0</v>
      </c>
      <c r="H41" s="48">
        <v>45869</v>
      </c>
      <c r="I41" s="48">
        <v>45869</v>
      </c>
      <c r="J41" s="48">
        <v>45889</v>
      </c>
      <c r="K41" s="6">
        <v>1909.76</v>
      </c>
      <c r="L41" s="6">
        <v>0</v>
      </c>
      <c r="M41" s="6">
        <v>5497771.5800000001</v>
      </c>
      <c r="N41" s="5" t="s">
        <v>500</v>
      </c>
      <c r="O41" s="5" t="s">
        <v>362</v>
      </c>
      <c r="P41" s="47">
        <v>111.1</v>
      </c>
      <c r="Q41" s="47">
        <v>0</v>
      </c>
      <c r="R41" s="47">
        <v>0</v>
      </c>
      <c r="S41" s="47">
        <v>0</v>
      </c>
      <c r="T41" s="47">
        <v>0</v>
      </c>
    </row>
    <row r="42" spans="1:20" x14ac:dyDescent="0.25">
      <c r="A42" s="47">
        <v>0</v>
      </c>
      <c r="B42" s="47">
        <v>41</v>
      </c>
      <c r="C42" s="47">
        <v>0</v>
      </c>
      <c r="D42" s="47">
        <v>0</v>
      </c>
      <c r="E42" s="47">
        <v>1241</v>
      </c>
      <c r="F42" s="47">
        <v>0</v>
      </c>
      <c r="G42" s="47">
        <v>0</v>
      </c>
      <c r="H42" s="48">
        <v>45869</v>
      </c>
      <c r="I42" s="48">
        <v>45869</v>
      </c>
      <c r="J42" s="48">
        <v>45897</v>
      </c>
      <c r="K42" s="6">
        <v>205</v>
      </c>
      <c r="L42" s="6">
        <v>0</v>
      </c>
      <c r="M42" s="6">
        <v>5497976.5800000001</v>
      </c>
      <c r="N42" s="5" t="s">
        <v>402</v>
      </c>
      <c r="O42" s="5" t="s">
        <v>362</v>
      </c>
      <c r="P42" s="47">
        <v>111.1</v>
      </c>
      <c r="Q42" s="47">
        <v>0</v>
      </c>
      <c r="R42" s="47">
        <v>0</v>
      </c>
      <c r="S42" s="47">
        <v>0</v>
      </c>
      <c r="T42" s="47">
        <v>0</v>
      </c>
    </row>
    <row r="43" spans="1:20" x14ac:dyDescent="0.25">
      <c r="A43" s="47">
        <v>0</v>
      </c>
      <c r="B43" s="47">
        <v>41</v>
      </c>
      <c r="C43" s="47">
        <v>0</v>
      </c>
      <c r="D43" s="47">
        <v>0</v>
      </c>
      <c r="E43" s="47">
        <v>1246</v>
      </c>
      <c r="F43" s="47">
        <v>0</v>
      </c>
      <c r="G43" s="47">
        <v>0</v>
      </c>
      <c r="H43" s="48">
        <v>45869</v>
      </c>
      <c r="I43" s="48">
        <v>45869</v>
      </c>
      <c r="J43" s="48">
        <v>45897</v>
      </c>
      <c r="K43" s="6">
        <v>8515.9599999999991</v>
      </c>
      <c r="L43" s="6">
        <v>0</v>
      </c>
      <c r="M43" s="6">
        <v>5506492.54</v>
      </c>
      <c r="N43" s="5" t="s">
        <v>403</v>
      </c>
      <c r="O43" s="5" t="s">
        <v>404</v>
      </c>
      <c r="P43" s="47">
        <v>111.1</v>
      </c>
      <c r="Q43" s="47">
        <v>0</v>
      </c>
      <c r="R43" s="47">
        <v>0</v>
      </c>
      <c r="S43" s="47">
        <v>0</v>
      </c>
      <c r="T43" s="47">
        <v>0</v>
      </c>
    </row>
    <row r="44" spans="1:20" x14ac:dyDescent="0.25">
      <c r="A44" s="47">
        <v>0</v>
      </c>
      <c r="B44" s="47">
        <v>41</v>
      </c>
      <c r="C44" s="47">
        <v>0</v>
      </c>
      <c r="D44" s="47">
        <v>0</v>
      </c>
      <c r="E44" s="47">
        <v>1240</v>
      </c>
      <c r="F44" s="47">
        <v>0</v>
      </c>
      <c r="G44" s="47">
        <v>0</v>
      </c>
      <c r="H44" s="48">
        <v>45869</v>
      </c>
      <c r="I44" s="48">
        <v>45869</v>
      </c>
      <c r="J44" s="48">
        <v>45897</v>
      </c>
      <c r="K44" s="6">
        <v>205</v>
      </c>
      <c r="L44" s="6">
        <v>0</v>
      </c>
      <c r="M44" s="6">
        <v>5506697.54</v>
      </c>
      <c r="N44" s="5" t="s">
        <v>401</v>
      </c>
      <c r="O44" s="5" t="s">
        <v>362</v>
      </c>
      <c r="P44" s="47">
        <v>111.1</v>
      </c>
      <c r="Q44" s="47">
        <v>0</v>
      </c>
      <c r="R44" s="47">
        <v>0</v>
      </c>
      <c r="S44" s="47">
        <v>0</v>
      </c>
      <c r="T44" s="47">
        <v>0</v>
      </c>
    </row>
    <row r="45" spans="1:20" x14ac:dyDescent="0.25">
      <c r="A45" s="47">
        <v>101</v>
      </c>
      <c r="B45" s="47">
        <v>41</v>
      </c>
      <c r="C45" s="47">
        <v>2</v>
      </c>
      <c r="D45" s="47">
        <v>0</v>
      </c>
      <c r="E45" s="47">
        <v>91</v>
      </c>
      <c r="F45" s="47">
        <v>0</v>
      </c>
      <c r="G45" s="47">
        <v>0</v>
      </c>
      <c r="H45" s="48">
        <v>45869</v>
      </c>
      <c r="I45" s="48">
        <v>45869</v>
      </c>
      <c r="J45" s="48">
        <v>45945</v>
      </c>
      <c r="K45" s="6">
        <v>151206</v>
      </c>
      <c r="L45" s="6">
        <v>0</v>
      </c>
      <c r="M45" s="6">
        <v>5657903.54</v>
      </c>
      <c r="N45" s="5" t="s">
        <v>501</v>
      </c>
      <c r="O45" s="5" t="s">
        <v>117</v>
      </c>
      <c r="P45" s="47">
        <v>111.1</v>
      </c>
      <c r="Q45" s="47">
        <v>0</v>
      </c>
      <c r="R45" s="47">
        <v>0</v>
      </c>
      <c r="S45" s="47">
        <v>0</v>
      </c>
      <c r="T45" s="47">
        <v>0</v>
      </c>
    </row>
    <row r="46" spans="1:20" x14ac:dyDescent="0.25">
      <c r="A46" s="47">
        <v>101</v>
      </c>
      <c r="B46" s="47">
        <v>41</v>
      </c>
      <c r="C46" s="47">
        <v>2</v>
      </c>
      <c r="D46" s="47">
        <v>0</v>
      </c>
      <c r="E46" s="47">
        <v>92</v>
      </c>
      <c r="F46" s="47">
        <v>0</v>
      </c>
      <c r="G46" s="47">
        <v>0</v>
      </c>
      <c r="H46" s="48">
        <v>45869</v>
      </c>
      <c r="I46" s="48">
        <v>45869</v>
      </c>
      <c r="J46" s="48">
        <v>45900</v>
      </c>
      <c r="K46" s="6">
        <v>16400</v>
      </c>
      <c r="L46" s="6">
        <v>0</v>
      </c>
      <c r="M46" s="6">
        <v>5674303.54</v>
      </c>
      <c r="N46" s="5" t="s">
        <v>502</v>
      </c>
      <c r="O46" s="5" t="s">
        <v>117</v>
      </c>
      <c r="P46" s="47">
        <v>111.1</v>
      </c>
      <c r="Q46" s="47">
        <v>0</v>
      </c>
      <c r="R46" s="47">
        <v>0</v>
      </c>
      <c r="S46" s="47">
        <v>0</v>
      </c>
      <c r="T46" s="47">
        <v>0</v>
      </c>
    </row>
    <row r="47" spans="1:20" x14ac:dyDescent="0.25">
      <c r="A47" s="47"/>
      <c r="B47" s="47"/>
      <c r="C47" s="47"/>
      <c r="D47" s="47"/>
      <c r="E47" s="47"/>
      <c r="F47" s="47"/>
      <c r="G47" s="47"/>
      <c r="H47" s="48"/>
      <c r="I47" s="48"/>
      <c r="J47" s="48"/>
      <c r="K47" s="7">
        <v>5674303.540000001</v>
      </c>
      <c r="L47" s="7">
        <v>0</v>
      </c>
      <c r="M47" s="7">
        <v>115579983.05000004</v>
      </c>
      <c r="N47" s="5"/>
      <c r="O47" s="5"/>
      <c r="P47" s="47"/>
      <c r="Q47" s="47"/>
      <c r="R47" s="47"/>
      <c r="S47" s="47"/>
      <c r="T47" s="47"/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405C-8D63-4168-89BD-C52CC5CC5CB1}">
  <dimension ref="A2:T28"/>
  <sheetViews>
    <sheetView workbookViewId="0">
      <selection activeCell="A13" sqref="A13:T28"/>
    </sheetView>
  </sheetViews>
  <sheetFormatPr defaultRowHeight="15" x14ac:dyDescent="0.25"/>
  <cols>
    <col min="13" max="13" width="10.42578125" bestFit="1" customWidth="1"/>
  </cols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458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x14ac:dyDescent="0.25">
      <c r="A14" s="47">
        <v>0</v>
      </c>
      <c r="B14" s="47">
        <v>41</v>
      </c>
      <c r="C14" s="47">
        <v>16</v>
      </c>
      <c r="D14" s="47">
        <v>0</v>
      </c>
      <c r="E14" s="47">
        <v>90</v>
      </c>
      <c r="F14" s="47">
        <v>0</v>
      </c>
      <c r="G14" s="47">
        <v>103616</v>
      </c>
      <c r="H14" s="48">
        <v>45845</v>
      </c>
      <c r="I14" s="48">
        <v>45845</v>
      </c>
      <c r="J14" s="48">
        <v>45845</v>
      </c>
      <c r="K14" s="6">
        <v>0</v>
      </c>
      <c r="L14" s="6">
        <v>96507.73</v>
      </c>
      <c r="M14" s="6">
        <v>-96507.73</v>
      </c>
      <c r="N14" s="5" t="s">
        <v>459</v>
      </c>
      <c r="O14" s="5" t="s">
        <v>117</v>
      </c>
      <c r="P14" s="47">
        <v>108</v>
      </c>
      <c r="Q14" s="47">
        <v>0</v>
      </c>
      <c r="R14" s="47">
        <v>0</v>
      </c>
      <c r="S14" s="47">
        <v>817</v>
      </c>
      <c r="T14" s="47">
        <v>0</v>
      </c>
    </row>
    <row r="15" spans="1:20" x14ac:dyDescent="0.25">
      <c r="A15" s="47">
        <v>0</v>
      </c>
      <c r="B15" s="47">
        <v>41</v>
      </c>
      <c r="C15" s="47">
        <v>0</v>
      </c>
      <c r="D15" s="47">
        <v>0</v>
      </c>
      <c r="E15" s="47">
        <v>1093</v>
      </c>
      <c r="F15" s="47">
        <v>0</v>
      </c>
      <c r="G15" s="47">
        <v>102877</v>
      </c>
      <c r="H15" s="48">
        <v>45849</v>
      </c>
      <c r="I15" s="48">
        <v>45849</v>
      </c>
      <c r="J15" s="48">
        <v>45849</v>
      </c>
      <c r="K15" s="6">
        <v>5149</v>
      </c>
      <c r="L15" s="6">
        <v>0</v>
      </c>
      <c r="M15" s="6">
        <v>-91358.73</v>
      </c>
      <c r="N15" s="5" t="s">
        <v>207</v>
      </c>
      <c r="O15" s="5" t="s">
        <v>208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</row>
    <row r="16" spans="1:20" x14ac:dyDescent="0.25">
      <c r="A16" s="47">
        <v>0</v>
      </c>
      <c r="B16" s="47">
        <v>41</v>
      </c>
      <c r="C16" s="47">
        <v>16</v>
      </c>
      <c r="D16" s="47">
        <v>0</v>
      </c>
      <c r="E16" s="47">
        <v>92</v>
      </c>
      <c r="F16" s="47">
        <v>0</v>
      </c>
      <c r="G16" s="47">
        <v>102980</v>
      </c>
      <c r="H16" s="48">
        <v>45849</v>
      </c>
      <c r="I16" s="48">
        <v>45849</v>
      </c>
      <c r="J16" s="48">
        <v>45849</v>
      </c>
      <c r="K16" s="6">
        <v>0</v>
      </c>
      <c r="L16" s="6">
        <v>67365.100000000006</v>
      </c>
      <c r="M16" s="6">
        <v>-158723.82999999999</v>
      </c>
      <c r="N16" s="5" t="s">
        <v>460</v>
      </c>
      <c r="O16" s="5" t="s">
        <v>117</v>
      </c>
      <c r="P16" s="47">
        <v>108</v>
      </c>
      <c r="Q16" s="47">
        <v>0</v>
      </c>
      <c r="R16" s="47">
        <v>0</v>
      </c>
      <c r="S16" s="47">
        <v>817</v>
      </c>
      <c r="T16" s="47">
        <v>0</v>
      </c>
    </row>
    <row r="17" spans="1:20" x14ac:dyDescent="0.25">
      <c r="A17" s="47">
        <v>0</v>
      </c>
      <c r="B17" s="47">
        <v>41</v>
      </c>
      <c r="C17" s="47">
        <v>0</v>
      </c>
      <c r="D17" s="47">
        <v>0</v>
      </c>
      <c r="E17" s="47">
        <v>1091</v>
      </c>
      <c r="F17" s="47">
        <v>0</v>
      </c>
      <c r="G17" s="47">
        <v>102980</v>
      </c>
      <c r="H17" s="48">
        <v>45852</v>
      </c>
      <c r="I17" s="48">
        <v>45852</v>
      </c>
      <c r="J17" s="48">
        <v>45852</v>
      </c>
      <c r="K17" s="6">
        <v>67365.100000000006</v>
      </c>
      <c r="L17" s="6">
        <v>0</v>
      </c>
      <c r="M17" s="6">
        <v>-91358.73</v>
      </c>
      <c r="N17" s="5" t="s">
        <v>220</v>
      </c>
      <c r="O17" s="5" t="s">
        <v>221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</row>
    <row r="18" spans="1:20" x14ac:dyDescent="0.25">
      <c r="A18" s="47">
        <v>0</v>
      </c>
      <c r="B18" s="47">
        <v>41</v>
      </c>
      <c r="C18" s="47">
        <v>16</v>
      </c>
      <c r="D18" s="47">
        <v>0</v>
      </c>
      <c r="E18" s="47">
        <v>94</v>
      </c>
      <c r="F18" s="47">
        <v>0</v>
      </c>
      <c r="G18" s="47">
        <v>103616</v>
      </c>
      <c r="H18" s="48">
        <v>45852</v>
      </c>
      <c r="I18" s="48">
        <v>45852</v>
      </c>
      <c r="J18" s="48">
        <v>45852</v>
      </c>
      <c r="K18" s="6">
        <v>0</v>
      </c>
      <c r="L18" s="6">
        <v>73333.33</v>
      </c>
      <c r="M18" s="6">
        <v>-164692.06</v>
      </c>
      <c r="N18" s="5" t="s">
        <v>461</v>
      </c>
      <c r="O18" s="5" t="s">
        <v>117</v>
      </c>
      <c r="P18" s="47">
        <v>108</v>
      </c>
      <c r="Q18" s="47">
        <v>0</v>
      </c>
      <c r="R18" s="47">
        <v>0</v>
      </c>
      <c r="S18" s="47">
        <v>817</v>
      </c>
      <c r="T18" s="47">
        <v>0</v>
      </c>
    </row>
    <row r="19" spans="1:20" x14ac:dyDescent="0.25">
      <c r="A19" s="47">
        <v>0</v>
      </c>
      <c r="B19" s="47">
        <v>41</v>
      </c>
      <c r="C19" s="47">
        <v>16</v>
      </c>
      <c r="D19" s="47">
        <v>0</v>
      </c>
      <c r="E19" s="47">
        <v>93</v>
      </c>
      <c r="F19" s="47">
        <v>0</v>
      </c>
      <c r="G19" s="47">
        <v>100218</v>
      </c>
      <c r="H19" s="48">
        <v>45856</v>
      </c>
      <c r="I19" s="48">
        <v>45856</v>
      </c>
      <c r="J19" s="48">
        <v>45856</v>
      </c>
      <c r="K19" s="6">
        <v>0</v>
      </c>
      <c r="L19" s="6">
        <v>2833.33</v>
      </c>
      <c r="M19" s="6">
        <v>-167525.39000000001</v>
      </c>
      <c r="N19" s="5" t="s">
        <v>462</v>
      </c>
      <c r="O19" s="5" t="s">
        <v>117</v>
      </c>
      <c r="P19" s="47">
        <v>108</v>
      </c>
      <c r="Q19" s="47">
        <v>0</v>
      </c>
      <c r="R19" s="47">
        <v>0</v>
      </c>
      <c r="S19" s="47">
        <v>817</v>
      </c>
      <c r="T19" s="47">
        <v>0</v>
      </c>
    </row>
    <row r="20" spans="1:20" x14ac:dyDescent="0.25">
      <c r="A20" s="47">
        <v>0</v>
      </c>
      <c r="B20" s="47">
        <v>41</v>
      </c>
      <c r="C20" s="47">
        <v>16</v>
      </c>
      <c r="D20" s="47">
        <v>0</v>
      </c>
      <c r="E20" s="47">
        <v>95</v>
      </c>
      <c r="F20" s="47">
        <v>0</v>
      </c>
      <c r="G20" s="47">
        <v>102773</v>
      </c>
      <c r="H20" s="48">
        <v>45859</v>
      </c>
      <c r="I20" s="48">
        <v>45859</v>
      </c>
      <c r="J20" s="48">
        <v>45859</v>
      </c>
      <c r="K20" s="6">
        <v>0</v>
      </c>
      <c r="L20" s="6">
        <v>500</v>
      </c>
      <c r="M20" s="6">
        <v>-168025.39</v>
      </c>
      <c r="N20" s="5" t="s">
        <v>463</v>
      </c>
      <c r="O20" s="5" t="s">
        <v>117</v>
      </c>
      <c r="P20" s="47">
        <v>108</v>
      </c>
      <c r="Q20" s="47">
        <v>0</v>
      </c>
      <c r="R20" s="47">
        <v>0</v>
      </c>
      <c r="S20" s="47">
        <v>817</v>
      </c>
      <c r="T20" s="47">
        <v>0</v>
      </c>
    </row>
    <row r="21" spans="1:20" x14ac:dyDescent="0.25">
      <c r="A21" s="47">
        <v>0</v>
      </c>
      <c r="B21" s="47">
        <v>41</v>
      </c>
      <c r="C21" s="47">
        <v>16</v>
      </c>
      <c r="D21" s="47">
        <v>0</v>
      </c>
      <c r="E21" s="47">
        <v>98</v>
      </c>
      <c r="F21" s="47">
        <v>0</v>
      </c>
      <c r="G21" s="47">
        <v>103616</v>
      </c>
      <c r="H21" s="48">
        <v>45859</v>
      </c>
      <c r="I21" s="48">
        <v>45859</v>
      </c>
      <c r="J21" s="48">
        <v>45859</v>
      </c>
      <c r="K21" s="6">
        <v>0</v>
      </c>
      <c r="L21" s="6">
        <v>73333.33</v>
      </c>
      <c r="M21" s="6">
        <v>-241358.72</v>
      </c>
      <c r="N21" s="5" t="s">
        <v>464</v>
      </c>
      <c r="O21" s="5" t="s">
        <v>117</v>
      </c>
      <c r="P21" s="47">
        <v>108</v>
      </c>
      <c r="Q21" s="47">
        <v>0</v>
      </c>
      <c r="R21" s="47">
        <v>0</v>
      </c>
      <c r="S21" s="47">
        <v>817</v>
      </c>
      <c r="T21" s="47">
        <v>0</v>
      </c>
    </row>
    <row r="22" spans="1:20" x14ac:dyDescent="0.25">
      <c r="A22" s="47">
        <v>0</v>
      </c>
      <c r="B22" s="47">
        <v>41</v>
      </c>
      <c r="C22" s="47">
        <v>16</v>
      </c>
      <c r="D22" s="47">
        <v>0</v>
      </c>
      <c r="E22" s="47">
        <v>95</v>
      </c>
      <c r="F22" s="47">
        <v>0</v>
      </c>
      <c r="G22" s="47">
        <v>102773</v>
      </c>
      <c r="H22" s="48">
        <v>45859</v>
      </c>
      <c r="I22" s="48">
        <v>45859</v>
      </c>
      <c r="J22" s="48">
        <v>45859</v>
      </c>
      <c r="K22" s="6">
        <v>500</v>
      </c>
      <c r="L22" s="6">
        <v>0</v>
      </c>
      <c r="M22" s="6">
        <v>-240858.72</v>
      </c>
      <c r="N22" s="5" t="s">
        <v>463</v>
      </c>
      <c r="O22" s="5" t="s">
        <v>117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</row>
    <row r="23" spans="1:20" x14ac:dyDescent="0.25">
      <c r="A23" s="47">
        <v>0</v>
      </c>
      <c r="B23" s="47">
        <v>41</v>
      </c>
      <c r="C23" s="47">
        <v>0</v>
      </c>
      <c r="D23" s="47">
        <v>0</v>
      </c>
      <c r="E23" s="47">
        <v>1126</v>
      </c>
      <c r="F23" s="47">
        <v>0</v>
      </c>
      <c r="G23" s="47">
        <v>104871</v>
      </c>
      <c r="H23" s="48">
        <v>45860</v>
      </c>
      <c r="I23" s="48">
        <v>45860</v>
      </c>
      <c r="J23" s="48">
        <v>45860</v>
      </c>
      <c r="K23" s="6">
        <v>2812</v>
      </c>
      <c r="L23" s="6">
        <v>0</v>
      </c>
      <c r="M23" s="6">
        <v>-238046.72</v>
      </c>
      <c r="N23" s="5" t="s">
        <v>284</v>
      </c>
      <c r="O23" s="5" t="s">
        <v>285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</row>
    <row r="24" spans="1:20" x14ac:dyDescent="0.25">
      <c r="A24" s="47">
        <v>0</v>
      </c>
      <c r="B24" s="47">
        <v>41</v>
      </c>
      <c r="C24" s="47">
        <v>0</v>
      </c>
      <c r="D24" s="47">
        <v>0</v>
      </c>
      <c r="E24" s="47">
        <v>1157</v>
      </c>
      <c r="F24" s="47">
        <v>0</v>
      </c>
      <c r="G24" s="47">
        <v>100218</v>
      </c>
      <c r="H24" s="48">
        <v>45863</v>
      </c>
      <c r="I24" s="48">
        <v>45863</v>
      </c>
      <c r="J24" s="48">
        <v>45863</v>
      </c>
      <c r="K24" s="6">
        <v>2833.33</v>
      </c>
      <c r="L24" s="6">
        <v>0</v>
      </c>
      <c r="M24" s="6">
        <v>-235213.39</v>
      </c>
      <c r="N24" s="5" t="s">
        <v>315</v>
      </c>
      <c r="O24" s="5" t="s">
        <v>316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</row>
    <row r="25" spans="1:20" x14ac:dyDescent="0.25">
      <c r="A25" s="47">
        <v>0</v>
      </c>
      <c r="B25" s="47">
        <v>41</v>
      </c>
      <c r="C25" s="47">
        <v>16</v>
      </c>
      <c r="D25" s="47">
        <v>0</v>
      </c>
      <c r="E25" s="47">
        <v>96</v>
      </c>
      <c r="F25" s="47">
        <v>0</v>
      </c>
      <c r="G25" s="47">
        <v>101863</v>
      </c>
      <c r="H25" s="48">
        <v>45866</v>
      </c>
      <c r="I25" s="48">
        <v>45866</v>
      </c>
      <c r="J25" s="48">
        <v>45866</v>
      </c>
      <c r="K25" s="6">
        <v>0</v>
      </c>
      <c r="L25" s="6">
        <v>1801.8</v>
      </c>
      <c r="M25" s="6">
        <v>-237015.19</v>
      </c>
      <c r="N25" s="5" t="s">
        <v>465</v>
      </c>
      <c r="O25" s="5" t="s">
        <v>117</v>
      </c>
      <c r="P25" s="47">
        <v>108</v>
      </c>
      <c r="Q25" s="47">
        <v>0</v>
      </c>
      <c r="R25" s="47">
        <v>0</v>
      </c>
      <c r="S25" s="47">
        <v>817</v>
      </c>
      <c r="T25" s="47">
        <v>0</v>
      </c>
    </row>
    <row r="26" spans="1:20" x14ac:dyDescent="0.25">
      <c r="A26" s="47">
        <v>0</v>
      </c>
      <c r="B26" s="47">
        <v>41</v>
      </c>
      <c r="C26" s="47">
        <v>16</v>
      </c>
      <c r="D26" s="47">
        <v>0</v>
      </c>
      <c r="E26" s="47">
        <v>97</v>
      </c>
      <c r="F26" s="47">
        <v>0</v>
      </c>
      <c r="G26" s="47">
        <v>103958</v>
      </c>
      <c r="H26" s="48">
        <v>45866</v>
      </c>
      <c r="I26" s="48">
        <v>45866</v>
      </c>
      <c r="J26" s="48">
        <v>45866</v>
      </c>
      <c r="K26" s="6">
        <v>0</v>
      </c>
      <c r="L26" s="6">
        <v>8452.2199999999993</v>
      </c>
      <c r="M26" s="6">
        <v>-245467.41</v>
      </c>
      <c r="N26" s="5" t="s">
        <v>466</v>
      </c>
      <c r="O26" s="5" t="s">
        <v>117</v>
      </c>
      <c r="P26" s="47">
        <v>108</v>
      </c>
      <c r="Q26" s="47">
        <v>0</v>
      </c>
      <c r="R26" s="47">
        <v>0</v>
      </c>
      <c r="S26" s="47">
        <v>817</v>
      </c>
      <c r="T26" s="47">
        <v>0</v>
      </c>
    </row>
    <row r="27" spans="1:20" x14ac:dyDescent="0.25">
      <c r="A27" s="47">
        <v>0</v>
      </c>
      <c r="B27" s="47">
        <v>41</v>
      </c>
      <c r="C27" s="47">
        <v>16</v>
      </c>
      <c r="D27" s="47">
        <v>0</v>
      </c>
      <c r="E27" s="47">
        <v>100</v>
      </c>
      <c r="F27" s="47">
        <v>0</v>
      </c>
      <c r="G27" s="47">
        <v>103616</v>
      </c>
      <c r="H27" s="48">
        <v>45866</v>
      </c>
      <c r="I27" s="48">
        <v>45866</v>
      </c>
      <c r="J27" s="48">
        <v>45866</v>
      </c>
      <c r="K27" s="6">
        <v>0</v>
      </c>
      <c r="L27" s="6">
        <v>73333.33</v>
      </c>
      <c r="M27" s="6">
        <v>-318800.74</v>
      </c>
      <c r="N27" s="5" t="s">
        <v>467</v>
      </c>
      <c r="O27" s="5" t="s">
        <v>117</v>
      </c>
      <c r="P27" s="47">
        <v>108</v>
      </c>
      <c r="Q27" s="47">
        <v>0</v>
      </c>
      <c r="R27" s="47">
        <v>0</v>
      </c>
      <c r="S27" s="47">
        <v>817</v>
      </c>
      <c r="T27" s="47">
        <v>0</v>
      </c>
    </row>
    <row r="28" spans="1:20" x14ac:dyDescent="0.25">
      <c r="A28" s="47"/>
      <c r="B28" s="47"/>
      <c r="C28" s="47"/>
      <c r="D28" s="47"/>
      <c r="E28" s="47"/>
      <c r="F28" s="47"/>
      <c r="G28" s="47"/>
      <c r="H28" s="48"/>
      <c r="I28" s="48"/>
      <c r="J28" s="48"/>
      <c r="K28" s="7">
        <v>78659.430000000008</v>
      </c>
      <c r="L28" s="7">
        <v>397460.17</v>
      </c>
      <c r="M28" s="7">
        <v>-2694952.75</v>
      </c>
      <c r="N28" s="5"/>
      <c r="O28" s="5"/>
      <c r="P28" s="47"/>
      <c r="Q28" s="47"/>
      <c r="R28" s="47"/>
      <c r="S28" s="47"/>
      <c r="T28" s="47"/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061A-B958-49A6-A674-AF990CA12D88}">
  <sheetPr filterMode="1"/>
  <dimension ref="A2:T184"/>
  <sheetViews>
    <sheetView workbookViewId="0">
      <selection activeCell="J189" sqref="J189"/>
    </sheetView>
  </sheetViews>
  <sheetFormatPr defaultRowHeight="15" x14ac:dyDescent="0.25"/>
  <cols>
    <col min="11" max="11" width="10.85546875" bestFit="1" customWidth="1"/>
    <col min="13" max="13" width="13.140625" bestFit="1" customWidth="1"/>
    <col min="14" max="14" width="17" bestFit="1" customWidth="1"/>
    <col min="15" max="15" width="29.85546875" bestFit="1" customWidth="1"/>
  </cols>
  <sheetData>
    <row r="2" spans="1:20" x14ac:dyDescent="0.25">
      <c r="B2" s="78" t="s">
        <v>0</v>
      </c>
      <c r="C2" s="78"/>
      <c r="D2" s="78"/>
      <c r="E2" s="78"/>
      <c r="F2" s="78"/>
      <c r="G2" s="78"/>
    </row>
    <row r="3" spans="1:20" x14ac:dyDescent="0.25">
      <c r="B3" s="78" t="s">
        <v>1</v>
      </c>
      <c r="C3" s="78"/>
      <c r="D3" s="78"/>
      <c r="E3" s="78"/>
      <c r="F3" s="78"/>
      <c r="G3" s="78"/>
    </row>
    <row r="4" spans="1:20" x14ac:dyDescent="0.25">
      <c r="B4" s="78" t="s">
        <v>2</v>
      </c>
      <c r="C4" s="78"/>
      <c r="D4" s="78"/>
      <c r="E4" s="78"/>
      <c r="F4" s="78"/>
      <c r="G4" s="78"/>
    </row>
    <row r="5" spans="1:20" x14ac:dyDescent="0.25">
      <c r="B5" s="78" t="s">
        <v>3</v>
      </c>
      <c r="C5" s="78"/>
      <c r="D5" s="78"/>
      <c r="E5" s="78"/>
      <c r="F5" s="78"/>
      <c r="G5" s="78"/>
    </row>
    <row r="6" spans="1:20" x14ac:dyDescent="0.25">
      <c r="B6" s="78" t="s">
        <v>4</v>
      </c>
      <c r="C6" s="78"/>
      <c r="D6" s="78"/>
      <c r="E6" s="78"/>
      <c r="F6" s="78"/>
      <c r="G6" s="78"/>
    </row>
    <row r="7" spans="1:20" x14ac:dyDescent="0.25">
      <c r="B7" s="78" t="s">
        <v>5</v>
      </c>
      <c r="C7" s="78"/>
      <c r="D7" s="78"/>
      <c r="E7" s="78"/>
      <c r="F7" s="78"/>
      <c r="G7" s="78"/>
    </row>
    <row r="9" spans="1:20" ht="15.75" x14ac:dyDescent="0.25">
      <c r="A9" s="76" t="s">
        <v>87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15.75" x14ac:dyDescent="0.25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15.75" x14ac:dyDescent="0.25">
      <c r="A11" s="77" t="s">
        <v>88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x14ac:dyDescent="0.25">
      <c r="A13" s="4" t="s">
        <v>89</v>
      </c>
      <c r="B13" s="4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  <c r="J13" s="4" t="s">
        <v>98</v>
      </c>
      <c r="K13" s="4" t="s">
        <v>13</v>
      </c>
      <c r="L13" s="4" t="s">
        <v>12</v>
      </c>
      <c r="M13" s="4" t="s">
        <v>99</v>
      </c>
      <c r="N13" s="4" t="s">
        <v>100</v>
      </c>
      <c r="O13" s="4" t="s">
        <v>101</v>
      </c>
      <c r="P13" s="4" t="s">
        <v>102</v>
      </c>
      <c r="Q13" s="4" t="s">
        <v>103</v>
      </c>
      <c r="R13" s="4" t="s">
        <v>89</v>
      </c>
      <c r="S13" s="4" t="s">
        <v>104</v>
      </c>
      <c r="T13" s="4" t="s">
        <v>105</v>
      </c>
    </row>
    <row r="14" spans="1:20" hidden="1" x14ac:dyDescent="0.25">
      <c r="A14" s="47">
        <v>0</v>
      </c>
      <c r="B14" s="47">
        <v>41</v>
      </c>
      <c r="C14" s="47">
        <v>0</v>
      </c>
      <c r="D14" s="47">
        <v>0</v>
      </c>
      <c r="E14" s="47">
        <v>1053</v>
      </c>
      <c r="F14" s="47">
        <v>0</v>
      </c>
      <c r="G14" s="47">
        <v>0</v>
      </c>
      <c r="H14" s="48">
        <v>45839</v>
      </c>
      <c r="I14" s="48">
        <v>45839</v>
      </c>
      <c r="J14" s="48">
        <v>45869</v>
      </c>
      <c r="K14" s="6">
        <v>66395.199999999997</v>
      </c>
      <c r="L14" s="6">
        <v>0</v>
      </c>
      <c r="M14" s="6">
        <v>66395.199999999997</v>
      </c>
      <c r="N14" s="5" t="s">
        <v>106</v>
      </c>
      <c r="O14" s="5" t="s">
        <v>107</v>
      </c>
      <c r="P14" s="47">
        <v>111</v>
      </c>
      <c r="Q14" s="47">
        <v>0</v>
      </c>
      <c r="R14" s="47">
        <v>0</v>
      </c>
      <c r="S14" s="47">
        <v>0</v>
      </c>
      <c r="T14" s="47">
        <v>0</v>
      </c>
    </row>
    <row r="15" spans="1:20" hidden="1" x14ac:dyDescent="0.25">
      <c r="A15" s="47">
        <v>0</v>
      </c>
      <c r="B15" s="47">
        <v>41</v>
      </c>
      <c r="C15" s="47">
        <v>0</v>
      </c>
      <c r="D15" s="47">
        <v>0</v>
      </c>
      <c r="E15" s="47">
        <v>1051</v>
      </c>
      <c r="F15" s="47">
        <v>0</v>
      </c>
      <c r="G15" s="47">
        <v>0</v>
      </c>
      <c r="H15" s="48">
        <v>45839</v>
      </c>
      <c r="I15" s="48">
        <v>45839</v>
      </c>
      <c r="J15" s="48">
        <v>45846</v>
      </c>
      <c r="K15" s="6">
        <v>20154.75</v>
      </c>
      <c r="L15" s="6">
        <v>0</v>
      </c>
      <c r="M15" s="6">
        <v>86549.95</v>
      </c>
      <c r="N15" s="5" t="s">
        <v>108</v>
      </c>
      <c r="O15" s="5" t="s">
        <v>109</v>
      </c>
      <c r="P15" s="47">
        <v>111</v>
      </c>
      <c r="Q15" s="47">
        <v>0</v>
      </c>
      <c r="R15" s="47">
        <v>0</v>
      </c>
      <c r="S15" s="47">
        <v>0</v>
      </c>
      <c r="T15" s="47">
        <v>0</v>
      </c>
    </row>
    <row r="16" spans="1:20" hidden="1" x14ac:dyDescent="0.25">
      <c r="A16" s="47">
        <v>0</v>
      </c>
      <c r="B16" s="47">
        <v>41</v>
      </c>
      <c r="C16" s="47">
        <v>0</v>
      </c>
      <c r="D16" s="47">
        <v>0</v>
      </c>
      <c r="E16" s="47">
        <v>1113</v>
      </c>
      <c r="F16" s="47">
        <v>0</v>
      </c>
      <c r="G16" s="47">
        <v>0</v>
      </c>
      <c r="H16" s="48">
        <v>45839</v>
      </c>
      <c r="I16" s="48">
        <v>45839</v>
      </c>
      <c r="J16" s="48">
        <v>45866</v>
      </c>
      <c r="K16" s="6">
        <v>2133726.5</v>
      </c>
      <c r="L16" s="6">
        <v>0</v>
      </c>
      <c r="M16" s="6">
        <v>2220276.4500000002</v>
      </c>
      <c r="N16" s="5" t="s">
        <v>110</v>
      </c>
      <c r="O16" s="5" t="s">
        <v>111</v>
      </c>
      <c r="P16" s="47">
        <v>111</v>
      </c>
      <c r="Q16" s="47">
        <v>0</v>
      </c>
      <c r="R16" s="47">
        <v>0</v>
      </c>
      <c r="S16" s="47">
        <v>0</v>
      </c>
      <c r="T16" s="47">
        <v>0</v>
      </c>
    </row>
    <row r="17" spans="1:20" hidden="1" x14ac:dyDescent="0.25">
      <c r="A17" s="47">
        <v>0</v>
      </c>
      <c r="B17" s="47">
        <v>41</v>
      </c>
      <c r="C17" s="47">
        <v>0</v>
      </c>
      <c r="D17" s="47">
        <v>0</v>
      </c>
      <c r="E17" s="47">
        <v>1117</v>
      </c>
      <c r="F17" s="47">
        <v>0</v>
      </c>
      <c r="G17" s="47">
        <v>0</v>
      </c>
      <c r="H17" s="48">
        <v>45839</v>
      </c>
      <c r="I17" s="48">
        <v>45839</v>
      </c>
      <c r="J17" s="48">
        <v>45869</v>
      </c>
      <c r="K17" s="6">
        <v>467324</v>
      </c>
      <c r="L17" s="6">
        <v>0</v>
      </c>
      <c r="M17" s="6">
        <v>2687600.45</v>
      </c>
      <c r="N17" s="5" t="s">
        <v>112</v>
      </c>
      <c r="O17" s="5" t="s">
        <v>113</v>
      </c>
      <c r="P17" s="47">
        <v>111</v>
      </c>
      <c r="Q17" s="47">
        <v>0</v>
      </c>
      <c r="R17" s="47">
        <v>0</v>
      </c>
      <c r="S17" s="47">
        <v>0</v>
      </c>
      <c r="T17" s="47">
        <v>0</v>
      </c>
    </row>
    <row r="18" spans="1:20" hidden="1" x14ac:dyDescent="0.25">
      <c r="A18" s="47">
        <v>0</v>
      </c>
      <c r="B18" s="47">
        <v>41</v>
      </c>
      <c r="C18" s="47">
        <v>0</v>
      </c>
      <c r="D18" s="47">
        <v>0</v>
      </c>
      <c r="E18" s="47">
        <v>1256</v>
      </c>
      <c r="F18" s="47">
        <v>0</v>
      </c>
      <c r="G18" s="47">
        <v>0</v>
      </c>
      <c r="H18" s="48">
        <v>45839</v>
      </c>
      <c r="I18" s="48">
        <v>45839</v>
      </c>
      <c r="J18" s="48">
        <v>45839</v>
      </c>
      <c r="K18" s="6">
        <v>12209</v>
      </c>
      <c r="L18" s="6">
        <v>0</v>
      </c>
      <c r="M18" s="6">
        <v>2699809.45</v>
      </c>
      <c r="N18" s="5" t="s">
        <v>114</v>
      </c>
      <c r="O18" s="5" t="s">
        <v>115</v>
      </c>
      <c r="P18" s="47">
        <v>111</v>
      </c>
      <c r="Q18" s="47">
        <v>0</v>
      </c>
      <c r="R18" s="47">
        <v>0</v>
      </c>
      <c r="S18" s="47">
        <v>0</v>
      </c>
      <c r="T18" s="47">
        <v>0</v>
      </c>
    </row>
    <row r="19" spans="1:20" x14ac:dyDescent="0.25">
      <c r="A19" s="32">
        <v>0</v>
      </c>
      <c r="B19" s="32">
        <v>43</v>
      </c>
      <c r="C19" s="32">
        <v>19</v>
      </c>
      <c r="D19" s="32">
        <v>0</v>
      </c>
      <c r="E19" s="32">
        <v>16</v>
      </c>
      <c r="F19" s="32">
        <v>0</v>
      </c>
      <c r="G19" s="32">
        <v>0</v>
      </c>
      <c r="H19" s="31">
        <v>45839</v>
      </c>
      <c r="I19" s="31">
        <v>45839</v>
      </c>
      <c r="J19" s="31">
        <v>45839</v>
      </c>
      <c r="K19" s="16">
        <v>-51879.83</v>
      </c>
      <c r="L19" s="16">
        <v>0</v>
      </c>
      <c r="M19" s="16">
        <v>2647929.62</v>
      </c>
      <c r="N19" s="14" t="s">
        <v>116</v>
      </c>
      <c r="O19" s="14" t="s">
        <v>117</v>
      </c>
      <c r="P19" s="32">
        <v>111</v>
      </c>
      <c r="Q19" s="32">
        <v>0</v>
      </c>
      <c r="R19" s="32">
        <v>0</v>
      </c>
      <c r="S19" s="32">
        <v>0</v>
      </c>
      <c r="T19" s="32">
        <v>0</v>
      </c>
    </row>
    <row r="20" spans="1:20" x14ac:dyDescent="0.25">
      <c r="A20" s="24">
        <v>0</v>
      </c>
      <c r="B20" s="24">
        <v>43</v>
      </c>
      <c r="C20" s="24">
        <v>19</v>
      </c>
      <c r="D20" s="24">
        <v>0</v>
      </c>
      <c r="E20" s="24">
        <v>18</v>
      </c>
      <c r="F20" s="24">
        <v>0</v>
      </c>
      <c r="G20" s="24">
        <v>0</v>
      </c>
      <c r="H20" s="25">
        <v>45839</v>
      </c>
      <c r="I20" s="25">
        <v>45839</v>
      </c>
      <c r="J20" s="25">
        <v>45839</v>
      </c>
      <c r="K20" s="27">
        <v>-2674.35</v>
      </c>
      <c r="L20" s="27">
        <v>0</v>
      </c>
      <c r="M20" s="27">
        <v>2645255.27</v>
      </c>
      <c r="N20" s="11" t="s">
        <v>118</v>
      </c>
      <c r="O20" s="11" t="s">
        <v>117</v>
      </c>
      <c r="P20" s="24">
        <v>111</v>
      </c>
      <c r="Q20" s="24">
        <v>0</v>
      </c>
      <c r="R20" s="24">
        <v>0</v>
      </c>
      <c r="S20" s="24">
        <v>0</v>
      </c>
      <c r="T20" s="24">
        <v>0</v>
      </c>
    </row>
    <row r="21" spans="1:20" hidden="1" x14ac:dyDescent="0.25">
      <c r="A21" s="47">
        <v>0</v>
      </c>
      <c r="B21" s="47">
        <v>41</v>
      </c>
      <c r="C21" s="47">
        <v>0</v>
      </c>
      <c r="D21" s="47">
        <v>0</v>
      </c>
      <c r="E21" s="47">
        <v>995</v>
      </c>
      <c r="F21" s="47">
        <v>0</v>
      </c>
      <c r="G21" s="47">
        <v>0</v>
      </c>
      <c r="H21" s="48">
        <v>45840</v>
      </c>
      <c r="I21" s="48">
        <v>45840</v>
      </c>
      <c r="J21" s="48">
        <v>45840</v>
      </c>
      <c r="K21" s="6">
        <v>76091.67</v>
      </c>
      <c r="L21" s="6">
        <v>0</v>
      </c>
      <c r="M21" s="6">
        <v>2721346.94</v>
      </c>
      <c r="N21" s="5" t="s">
        <v>119</v>
      </c>
      <c r="O21" s="5" t="s">
        <v>120</v>
      </c>
      <c r="P21" s="47">
        <v>111</v>
      </c>
      <c r="Q21" s="47">
        <v>0</v>
      </c>
      <c r="R21" s="47">
        <v>0</v>
      </c>
      <c r="S21" s="47">
        <v>0</v>
      </c>
      <c r="T21" s="47">
        <v>0</v>
      </c>
    </row>
    <row r="22" spans="1:20" hidden="1" x14ac:dyDescent="0.25">
      <c r="A22" s="47">
        <v>0</v>
      </c>
      <c r="B22" s="47">
        <v>41</v>
      </c>
      <c r="C22" s="47">
        <v>0</v>
      </c>
      <c r="D22" s="47">
        <v>0</v>
      </c>
      <c r="E22" s="47">
        <v>1005</v>
      </c>
      <c r="F22" s="47">
        <v>0</v>
      </c>
      <c r="G22" s="47">
        <v>0</v>
      </c>
      <c r="H22" s="48">
        <v>45840</v>
      </c>
      <c r="I22" s="48">
        <v>45840</v>
      </c>
      <c r="J22" s="48">
        <v>45870</v>
      </c>
      <c r="K22" s="6">
        <v>24050</v>
      </c>
      <c r="L22" s="6">
        <v>0</v>
      </c>
      <c r="M22" s="6">
        <v>2745396.94</v>
      </c>
      <c r="N22" s="5" t="s">
        <v>121</v>
      </c>
      <c r="O22" s="5" t="s">
        <v>122</v>
      </c>
      <c r="P22" s="47">
        <v>111</v>
      </c>
      <c r="Q22" s="47">
        <v>0</v>
      </c>
      <c r="R22" s="47">
        <v>0</v>
      </c>
      <c r="S22" s="47">
        <v>0</v>
      </c>
      <c r="T22" s="47">
        <v>0</v>
      </c>
    </row>
    <row r="23" spans="1:20" hidden="1" x14ac:dyDescent="0.25">
      <c r="A23" s="47">
        <v>0</v>
      </c>
      <c r="B23" s="47">
        <v>41</v>
      </c>
      <c r="C23" s="47">
        <v>0</v>
      </c>
      <c r="D23" s="47">
        <v>0</v>
      </c>
      <c r="E23" s="47">
        <v>1055</v>
      </c>
      <c r="F23" s="47">
        <v>0</v>
      </c>
      <c r="G23" s="47">
        <v>0</v>
      </c>
      <c r="H23" s="48">
        <v>45840</v>
      </c>
      <c r="I23" s="48">
        <v>45840</v>
      </c>
      <c r="J23" s="48">
        <v>45850</v>
      </c>
      <c r="K23" s="6">
        <v>2581</v>
      </c>
      <c r="L23" s="6">
        <v>0</v>
      </c>
      <c r="M23" s="6">
        <v>2747977.94</v>
      </c>
      <c r="N23" s="5" t="s">
        <v>123</v>
      </c>
      <c r="O23" s="5" t="s">
        <v>124</v>
      </c>
      <c r="P23" s="47">
        <v>111</v>
      </c>
      <c r="Q23" s="47">
        <v>0</v>
      </c>
      <c r="R23" s="47">
        <v>0</v>
      </c>
      <c r="S23" s="47">
        <v>0</v>
      </c>
      <c r="T23" s="47">
        <v>0</v>
      </c>
    </row>
    <row r="24" spans="1:20" hidden="1" x14ac:dyDescent="0.25">
      <c r="A24" s="47">
        <v>0</v>
      </c>
      <c r="B24" s="47">
        <v>41</v>
      </c>
      <c r="C24" s="47">
        <v>0</v>
      </c>
      <c r="D24" s="47">
        <v>0</v>
      </c>
      <c r="E24" s="47">
        <v>1060</v>
      </c>
      <c r="F24" s="47">
        <v>0</v>
      </c>
      <c r="G24" s="47">
        <v>0</v>
      </c>
      <c r="H24" s="48">
        <v>45840</v>
      </c>
      <c r="I24" s="48">
        <v>45840</v>
      </c>
      <c r="J24" s="48">
        <v>45847</v>
      </c>
      <c r="K24" s="6">
        <v>7700</v>
      </c>
      <c r="L24" s="6">
        <v>0</v>
      </c>
      <c r="M24" s="6">
        <v>2755677.94</v>
      </c>
      <c r="N24" s="5" t="s">
        <v>125</v>
      </c>
      <c r="O24" s="5" t="s">
        <v>126</v>
      </c>
      <c r="P24" s="47">
        <v>111</v>
      </c>
      <c r="Q24" s="47">
        <v>0</v>
      </c>
      <c r="R24" s="47">
        <v>0</v>
      </c>
      <c r="S24" s="47">
        <v>0</v>
      </c>
      <c r="T24" s="47">
        <v>0</v>
      </c>
    </row>
    <row r="25" spans="1:20" hidden="1" x14ac:dyDescent="0.25">
      <c r="A25" s="47">
        <v>0</v>
      </c>
      <c r="B25" s="47">
        <v>41</v>
      </c>
      <c r="C25" s="47">
        <v>0</v>
      </c>
      <c r="D25" s="47">
        <v>0</v>
      </c>
      <c r="E25" s="47">
        <v>1046</v>
      </c>
      <c r="F25" s="47">
        <v>0</v>
      </c>
      <c r="G25" s="47">
        <v>0</v>
      </c>
      <c r="H25" s="48">
        <v>45840</v>
      </c>
      <c r="I25" s="48">
        <v>45840</v>
      </c>
      <c r="J25" s="48">
        <v>45885</v>
      </c>
      <c r="K25" s="6">
        <v>7651.8</v>
      </c>
      <c r="L25" s="6">
        <v>0</v>
      </c>
      <c r="M25" s="6">
        <v>2763329.74</v>
      </c>
      <c r="N25" s="5" t="s">
        <v>127</v>
      </c>
      <c r="O25" s="5" t="s">
        <v>128</v>
      </c>
      <c r="P25" s="47">
        <v>111</v>
      </c>
      <c r="Q25" s="47">
        <v>0</v>
      </c>
      <c r="R25" s="47">
        <v>0</v>
      </c>
      <c r="S25" s="47">
        <v>0</v>
      </c>
      <c r="T25" s="47">
        <v>0</v>
      </c>
    </row>
    <row r="26" spans="1:20" hidden="1" x14ac:dyDescent="0.25">
      <c r="A26" s="47">
        <v>0</v>
      </c>
      <c r="B26" s="47">
        <v>41</v>
      </c>
      <c r="C26" s="47">
        <v>0</v>
      </c>
      <c r="D26" s="47">
        <v>0</v>
      </c>
      <c r="E26" s="47">
        <v>1043</v>
      </c>
      <c r="F26" s="47">
        <v>0</v>
      </c>
      <c r="G26" s="47">
        <v>0</v>
      </c>
      <c r="H26" s="48">
        <v>45840</v>
      </c>
      <c r="I26" s="48">
        <v>45840</v>
      </c>
      <c r="J26" s="48">
        <v>45870</v>
      </c>
      <c r="K26" s="6">
        <v>1343.3</v>
      </c>
      <c r="L26" s="6">
        <v>0</v>
      </c>
      <c r="M26" s="6">
        <v>2764673.04</v>
      </c>
      <c r="N26" s="5" t="s">
        <v>129</v>
      </c>
      <c r="O26" s="5" t="s">
        <v>130</v>
      </c>
      <c r="P26" s="47">
        <v>111</v>
      </c>
      <c r="Q26" s="47">
        <v>0</v>
      </c>
      <c r="R26" s="47">
        <v>0</v>
      </c>
      <c r="S26" s="47">
        <v>0</v>
      </c>
      <c r="T26" s="47">
        <v>0</v>
      </c>
    </row>
    <row r="27" spans="1:20" hidden="1" x14ac:dyDescent="0.25">
      <c r="A27" s="47">
        <v>0</v>
      </c>
      <c r="B27" s="47">
        <v>41</v>
      </c>
      <c r="C27" s="47">
        <v>0</v>
      </c>
      <c r="D27" s="47">
        <v>0</v>
      </c>
      <c r="E27" s="47">
        <v>1041</v>
      </c>
      <c r="F27" s="47">
        <v>0</v>
      </c>
      <c r="G27" s="47">
        <v>0</v>
      </c>
      <c r="H27" s="48">
        <v>45840</v>
      </c>
      <c r="I27" s="48">
        <v>45840</v>
      </c>
      <c r="J27" s="48">
        <v>45841</v>
      </c>
      <c r="K27" s="6">
        <v>7125</v>
      </c>
      <c r="L27" s="6">
        <v>0</v>
      </c>
      <c r="M27" s="6">
        <v>2771798.04</v>
      </c>
      <c r="N27" s="5" t="s">
        <v>131</v>
      </c>
      <c r="O27" s="5" t="s">
        <v>132</v>
      </c>
      <c r="P27" s="47">
        <v>111</v>
      </c>
      <c r="Q27" s="47">
        <v>0</v>
      </c>
      <c r="R27" s="47">
        <v>0</v>
      </c>
      <c r="S27" s="47">
        <v>0</v>
      </c>
      <c r="T27" s="47">
        <v>0</v>
      </c>
    </row>
    <row r="28" spans="1:20" hidden="1" x14ac:dyDescent="0.25">
      <c r="A28" s="47">
        <v>0</v>
      </c>
      <c r="B28" s="47">
        <v>41</v>
      </c>
      <c r="C28" s="47">
        <v>0</v>
      </c>
      <c r="D28" s="47">
        <v>0</v>
      </c>
      <c r="E28" s="47">
        <v>1072</v>
      </c>
      <c r="F28" s="47">
        <v>0</v>
      </c>
      <c r="G28" s="47">
        <v>0</v>
      </c>
      <c r="H28" s="48">
        <v>45840</v>
      </c>
      <c r="I28" s="48">
        <v>45840</v>
      </c>
      <c r="J28" s="48">
        <v>45862</v>
      </c>
      <c r="K28" s="6">
        <v>29000</v>
      </c>
      <c r="L28" s="6">
        <v>0</v>
      </c>
      <c r="M28" s="6">
        <v>2800798.04</v>
      </c>
      <c r="N28" s="5" t="s">
        <v>133</v>
      </c>
      <c r="O28" s="5" t="s">
        <v>134</v>
      </c>
      <c r="P28" s="47">
        <v>111</v>
      </c>
      <c r="Q28" s="47">
        <v>0</v>
      </c>
      <c r="R28" s="47">
        <v>0</v>
      </c>
      <c r="S28" s="47">
        <v>0</v>
      </c>
      <c r="T28" s="47">
        <v>0</v>
      </c>
    </row>
    <row r="29" spans="1:20" hidden="1" x14ac:dyDescent="0.25">
      <c r="A29" s="47">
        <v>0</v>
      </c>
      <c r="B29" s="47">
        <v>41</v>
      </c>
      <c r="C29" s="47">
        <v>0</v>
      </c>
      <c r="D29" s="47">
        <v>0</v>
      </c>
      <c r="E29" s="47">
        <v>1101</v>
      </c>
      <c r="F29" s="47">
        <v>0</v>
      </c>
      <c r="G29" s="47">
        <v>0</v>
      </c>
      <c r="H29" s="48">
        <v>45840</v>
      </c>
      <c r="I29" s="48">
        <v>45840</v>
      </c>
      <c r="J29" s="48">
        <v>45869</v>
      </c>
      <c r="K29" s="6">
        <v>23966</v>
      </c>
      <c r="L29" s="6">
        <v>0</v>
      </c>
      <c r="M29" s="6">
        <v>2824764.04</v>
      </c>
      <c r="N29" s="5" t="s">
        <v>135</v>
      </c>
      <c r="O29" s="5" t="s">
        <v>136</v>
      </c>
      <c r="P29" s="47">
        <v>111</v>
      </c>
      <c r="Q29" s="47">
        <v>0</v>
      </c>
      <c r="R29" s="47">
        <v>0</v>
      </c>
      <c r="S29" s="47">
        <v>0</v>
      </c>
      <c r="T29" s="47">
        <v>0</v>
      </c>
    </row>
    <row r="30" spans="1:20" hidden="1" x14ac:dyDescent="0.25">
      <c r="A30" s="47">
        <v>0</v>
      </c>
      <c r="B30" s="47">
        <v>41</v>
      </c>
      <c r="C30" s="47">
        <v>0</v>
      </c>
      <c r="D30" s="47">
        <v>0</v>
      </c>
      <c r="E30" s="47">
        <v>1009</v>
      </c>
      <c r="F30" s="47">
        <v>0</v>
      </c>
      <c r="G30" s="47">
        <v>0</v>
      </c>
      <c r="H30" s="48">
        <v>45841</v>
      </c>
      <c r="I30" s="48">
        <v>45841</v>
      </c>
      <c r="J30" s="48">
        <v>45871</v>
      </c>
      <c r="K30" s="6">
        <v>6937.5</v>
      </c>
      <c r="L30" s="6">
        <v>0</v>
      </c>
      <c r="M30" s="6">
        <v>2831701.54</v>
      </c>
      <c r="N30" s="5" t="s">
        <v>137</v>
      </c>
      <c r="O30" s="5" t="s">
        <v>138</v>
      </c>
      <c r="P30" s="47">
        <v>111</v>
      </c>
      <c r="Q30" s="47">
        <v>0</v>
      </c>
      <c r="R30" s="47">
        <v>0</v>
      </c>
      <c r="S30" s="47">
        <v>0</v>
      </c>
      <c r="T30" s="47">
        <v>0</v>
      </c>
    </row>
    <row r="31" spans="1:20" hidden="1" x14ac:dyDescent="0.25">
      <c r="A31" s="47">
        <v>0</v>
      </c>
      <c r="B31" s="47">
        <v>41</v>
      </c>
      <c r="C31" s="47">
        <v>0</v>
      </c>
      <c r="D31" s="47">
        <v>0</v>
      </c>
      <c r="E31" s="47">
        <v>1011</v>
      </c>
      <c r="F31" s="47">
        <v>0</v>
      </c>
      <c r="G31" s="47">
        <v>0</v>
      </c>
      <c r="H31" s="48">
        <v>45841</v>
      </c>
      <c r="I31" s="48">
        <v>45841</v>
      </c>
      <c r="J31" s="48">
        <v>45849</v>
      </c>
      <c r="K31" s="6">
        <v>42817.5</v>
      </c>
      <c r="L31" s="6">
        <v>0</v>
      </c>
      <c r="M31" s="6">
        <v>2874519.04</v>
      </c>
      <c r="N31" s="5" t="s">
        <v>139</v>
      </c>
      <c r="O31" s="5" t="s">
        <v>140</v>
      </c>
      <c r="P31" s="47">
        <v>111</v>
      </c>
      <c r="Q31" s="47">
        <v>0</v>
      </c>
      <c r="R31" s="47">
        <v>0</v>
      </c>
      <c r="S31" s="47">
        <v>0</v>
      </c>
      <c r="T31" s="47">
        <v>0</v>
      </c>
    </row>
    <row r="32" spans="1:20" hidden="1" x14ac:dyDescent="0.25">
      <c r="A32" s="47">
        <v>0</v>
      </c>
      <c r="B32" s="47">
        <v>41</v>
      </c>
      <c r="C32" s="47">
        <v>0</v>
      </c>
      <c r="D32" s="47">
        <v>0</v>
      </c>
      <c r="E32" s="47">
        <v>1022</v>
      </c>
      <c r="F32" s="47">
        <v>0</v>
      </c>
      <c r="G32" s="47">
        <v>0</v>
      </c>
      <c r="H32" s="48">
        <v>45841</v>
      </c>
      <c r="I32" s="48">
        <v>45841</v>
      </c>
      <c r="J32" s="48">
        <v>45846</v>
      </c>
      <c r="K32" s="6">
        <v>15805</v>
      </c>
      <c r="L32" s="6">
        <v>0</v>
      </c>
      <c r="M32" s="6">
        <v>2890324.04</v>
      </c>
      <c r="N32" s="5" t="s">
        <v>141</v>
      </c>
      <c r="O32" s="5" t="s">
        <v>142</v>
      </c>
      <c r="P32" s="47">
        <v>111</v>
      </c>
      <c r="Q32" s="47">
        <v>0</v>
      </c>
      <c r="R32" s="47">
        <v>0</v>
      </c>
      <c r="S32" s="47">
        <v>0</v>
      </c>
      <c r="T32" s="47">
        <v>0</v>
      </c>
    </row>
    <row r="33" spans="1:20" hidden="1" x14ac:dyDescent="0.25">
      <c r="A33" s="47">
        <v>0</v>
      </c>
      <c r="B33" s="47">
        <v>41</v>
      </c>
      <c r="C33" s="47">
        <v>0</v>
      </c>
      <c r="D33" s="47">
        <v>0</v>
      </c>
      <c r="E33" s="47">
        <v>1044</v>
      </c>
      <c r="F33" s="47">
        <v>0</v>
      </c>
      <c r="G33" s="47">
        <v>0</v>
      </c>
      <c r="H33" s="48">
        <v>45841</v>
      </c>
      <c r="I33" s="48">
        <v>45841</v>
      </c>
      <c r="J33" s="48">
        <v>45872</v>
      </c>
      <c r="K33" s="6">
        <v>67300</v>
      </c>
      <c r="L33" s="6">
        <v>0</v>
      </c>
      <c r="M33" s="6">
        <v>2957624.04</v>
      </c>
      <c r="N33" s="5" t="s">
        <v>143</v>
      </c>
      <c r="O33" s="5" t="s">
        <v>144</v>
      </c>
      <c r="P33" s="47">
        <v>111</v>
      </c>
      <c r="Q33" s="47">
        <v>0</v>
      </c>
      <c r="R33" s="47">
        <v>0</v>
      </c>
      <c r="S33" s="47">
        <v>0</v>
      </c>
      <c r="T33" s="47">
        <v>0</v>
      </c>
    </row>
    <row r="34" spans="1:20" hidden="1" x14ac:dyDescent="0.25">
      <c r="A34" s="47">
        <v>0</v>
      </c>
      <c r="B34" s="47">
        <v>41</v>
      </c>
      <c r="C34" s="47">
        <v>0</v>
      </c>
      <c r="D34" s="47">
        <v>0</v>
      </c>
      <c r="E34" s="47">
        <v>1024</v>
      </c>
      <c r="F34" s="47">
        <v>0</v>
      </c>
      <c r="G34" s="47">
        <v>0</v>
      </c>
      <c r="H34" s="48">
        <v>45842</v>
      </c>
      <c r="I34" s="48">
        <v>45842</v>
      </c>
      <c r="J34" s="48">
        <v>45849</v>
      </c>
      <c r="K34" s="6">
        <v>734347</v>
      </c>
      <c r="L34" s="6">
        <v>0</v>
      </c>
      <c r="M34" s="6">
        <v>3691971.04</v>
      </c>
      <c r="N34" s="5" t="s">
        <v>145</v>
      </c>
      <c r="O34" s="5" t="s">
        <v>146</v>
      </c>
      <c r="P34" s="47">
        <v>111</v>
      </c>
      <c r="Q34" s="47">
        <v>0</v>
      </c>
      <c r="R34" s="47">
        <v>0</v>
      </c>
      <c r="S34" s="47">
        <v>0</v>
      </c>
      <c r="T34" s="47">
        <v>0</v>
      </c>
    </row>
    <row r="35" spans="1:20" hidden="1" x14ac:dyDescent="0.25">
      <c r="A35" s="47">
        <v>0</v>
      </c>
      <c r="B35" s="47">
        <v>41</v>
      </c>
      <c r="C35" s="47">
        <v>0</v>
      </c>
      <c r="D35" s="47">
        <v>0</v>
      </c>
      <c r="E35" s="47">
        <v>1025</v>
      </c>
      <c r="F35" s="47">
        <v>0</v>
      </c>
      <c r="G35" s="47">
        <v>0</v>
      </c>
      <c r="H35" s="48">
        <v>45842</v>
      </c>
      <c r="I35" s="48">
        <v>45842</v>
      </c>
      <c r="J35" s="48">
        <v>45849</v>
      </c>
      <c r="K35" s="6">
        <v>58581</v>
      </c>
      <c r="L35" s="6">
        <v>0</v>
      </c>
      <c r="M35" s="6">
        <v>3750552.04</v>
      </c>
      <c r="N35" s="5" t="s">
        <v>147</v>
      </c>
      <c r="O35" s="5" t="s">
        <v>148</v>
      </c>
      <c r="P35" s="47">
        <v>111</v>
      </c>
      <c r="Q35" s="47">
        <v>0</v>
      </c>
      <c r="R35" s="47">
        <v>0</v>
      </c>
      <c r="S35" s="47">
        <v>0</v>
      </c>
      <c r="T35" s="47">
        <v>0</v>
      </c>
    </row>
    <row r="36" spans="1:20" hidden="1" x14ac:dyDescent="0.25">
      <c r="A36" s="47">
        <v>0</v>
      </c>
      <c r="B36" s="47">
        <v>41</v>
      </c>
      <c r="C36" s="47">
        <v>0</v>
      </c>
      <c r="D36" s="47">
        <v>0</v>
      </c>
      <c r="E36" s="47">
        <v>1027</v>
      </c>
      <c r="F36" s="47">
        <v>0</v>
      </c>
      <c r="G36" s="47">
        <v>0</v>
      </c>
      <c r="H36" s="48">
        <v>45842</v>
      </c>
      <c r="I36" s="48">
        <v>45842</v>
      </c>
      <c r="J36" s="48">
        <v>45857</v>
      </c>
      <c r="K36" s="6">
        <v>5400</v>
      </c>
      <c r="L36" s="6">
        <v>0</v>
      </c>
      <c r="M36" s="6">
        <v>3755952.04</v>
      </c>
      <c r="N36" s="5" t="s">
        <v>149</v>
      </c>
      <c r="O36" s="5" t="s">
        <v>150</v>
      </c>
      <c r="P36" s="47">
        <v>111</v>
      </c>
      <c r="Q36" s="47">
        <v>0</v>
      </c>
      <c r="R36" s="47">
        <v>0</v>
      </c>
      <c r="S36" s="47">
        <v>0</v>
      </c>
      <c r="T36" s="47">
        <v>0</v>
      </c>
    </row>
    <row r="37" spans="1:20" hidden="1" x14ac:dyDescent="0.25">
      <c r="A37" s="47">
        <v>0</v>
      </c>
      <c r="B37" s="47">
        <v>41</v>
      </c>
      <c r="C37" s="47">
        <v>0</v>
      </c>
      <c r="D37" s="47">
        <v>0</v>
      </c>
      <c r="E37" s="47">
        <v>1042</v>
      </c>
      <c r="F37" s="47">
        <v>0</v>
      </c>
      <c r="G37" s="47">
        <v>0</v>
      </c>
      <c r="H37" s="48">
        <v>45842</v>
      </c>
      <c r="I37" s="48">
        <v>45842</v>
      </c>
      <c r="J37" s="48">
        <v>45842</v>
      </c>
      <c r="K37" s="6">
        <v>11486.34</v>
      </c>
      <c r="L37" s="6">
        <v>0</v>
      </c>
      <c r="M37" s="6">
        <v>3767438.38</v>
      </c>
      <c r="N37" s="5" t="s">
        <v>151</v>
      </c>
      <c r="O37" s="5" t="s">
        <v>152</v>
      </c>
      <c r="P37" s="47">
        <v>111</v>
      </c>
      <c r="Q37" s="47">
        <v>0</v>
      </c>
      <c r="R37" s="47">
        <v>0</v>
      </c>
      <c r="S37" s="47">
        <v>0</v>
      </c>
      <c r="T37" s="47">
        <v>0</v>
      </c>
    </row>
    <row r="38" spans="1:20" hidden="1" x14ac:dyDescent="0.25">
      <c r="A38" s="47">
        <v>0</v>
      </c>
      <c r="B38" s="47">
        <v>41</v>
      </c>
      <c r="C38" s="47">
        <v>0</v>
      </c>
      <c r="D38" s="47">
        <v>0</v>
      </c>
      <c r="E38" s="47">
        <v>1040</v>
      </c>
      <c r="F38" s="47">
        <v>0</v>
      </c>
      <c r="G38" s="47">
        <v>0</v>
      </c>
      <c r="H38" s="48">
        <v>45842</v>
      </c>
      <c r="I38" s="48">
        <v>45842</v>
      </c>
      <c r="J38" s="48">
        <v>45849</v>
      </c>
      <c r="K38" s="6">
        <v>29996.82</v>
      </c>
      <c r="L38" s="6">
        <v>0</v>
      </c>
      <c r="M38" s="6">
        <v>3797435.2</v>
      </c>
      <c r="N38" s="5" t="s">
        <v>153</v>
      </c>
      <c r="O38" s="5" t="s">
        <v>109</v>
      </c>
      <c r="P38" s="47">
        <v>111</v>
      </c>
      <c r="Q38" s="47">
        <v>0</v>
      </c>
      <c r="R38" s="47">
        <v>0</v>
      </c>
      <c r="S38" s="47">
        <v>0</v>
      </c>
      <c r="T38" s="47">
        <v>0</v>
      </c>
    </row>
    <row r="39" spans="1:20" hidden="1" x14ac:dyDescent="0.25">
      <c r="A39" s="47">
        <v>0</v>
      </c>
      <c r="B39" s="47">
        <v>41</v>
      </c>
      <c r="C39" s="47">
        <v>0</v>
      </c>
      <c r="D39" s="47">
        <v>0</v>
      </c>
      <c r="E39" s="47">
        <v>1079</v>
      </c>
      <c r="F39" s="47">
        <v>0</v>
      </c>
      <c r="G39" s="47">
        <v>0</v>
      </c>
      <c r="H39" s="48">
        <v>45842</v>
      </c>
      <c r="I39" s="48">
        <v>45842</v>
      </c>
      <c r="J39" s="48">
        <v>45877</v>
      </c>
      <c r="K39" s="6">
        <v>9674.5</v>
      </c>
      <c r="L39" s="6">
        <v>0</v>
      </c>
      <c r="M39" s="6">
        <v>3807109.7</v>
      </c>
      <c r="N39" s="5" t="s">
        <v>154</v>
      </c>
      <c r="O39" s="5" t="s">
        <v>155</v>
      </c>
      <c r="P39" s="47">
        <v>111</v>
      </c>
      <c r="Q39" s="47">
        <v>0</v>
      </c>
      <c r="R39" s="47">
        <v>0</v>
      </c>
      <c r="S39" s="47">
        <v>0</v>
      </c>
      <c r="T39" s="47">
        <v>0</v>
      </c>
    </row>
    <row r="40" spans="1:20" hidden="1" x14ac:dyDescent="0.25">
      <c r="A40" s="47">
        <v>0</v>
      </c>
      <c r="B40" s="47">
        <v>41</v>
      </c>
      <c r="C40" s="47">
        <v>0</v>
      </c>
      <c r="D40" s="47">
        <v>0</v>
      </c>
      <c r="E40" s="47">
        <v>1078</v>
      </c>
      <c r="F40" s="47">
        <v>0</v>
      </c>
      <c r="G40" s="47">
        <v>0</v>
      </c>
      <c r="H40" s="48">
        <v>45842</v>
      </c>
      <c r="I40" s="48">
        <v>45842</v>
      </c>
      <c r="J40" s="48">
        <v>45877</v>
      </c>
      <c r="K40" s="6">
        <v>9010.1</v>
      </c>
      <c r="L40" s="6">
        <v>0</v>
      </c>
      <c r="M40" s="6">
        <v>3816119.8</v>
      </c>
      <c r="N40" s="5" t="s">
        <v>156</v>
      </c>
      <c r="O40" s="5" t="s">
        <v>157</v>
      </c>
      <c r="P40" s="47">
        <v>111</v>
      </c>
      <c r="Q40" s="47">
        <v>0</v>
      </c>
      <c r="R40" s="47">
        <v>0</v>
      </c>
      <c r="S40" s="47">
        <v>0</v>
      </c>
      <c r="T40" s="47">
        <v>0</v>
      </c>
    </row>
    <row r="41" spans="1:20" hidden="1" x14ac:dyDescent="0.25">
      <c r="A41" s="47">
        <v>0</v>
      </c>
      <c r="B41" s="47">
        <v>41</v>
      </c>
      <c r="C41" s="47">
        <v>0</v>
      </c>
      <c r="D41" s="47">
        <v>0</v>
      </c>
      <c r="E41" s="47">
        <v>1118</v>
      </c>
      <c r="F41" s="47">
        <v>0</v>
      </c>
      <c r="G41" s="47">
        <v>0</v>
      </c>
      <c r="H41" s="48">
        <v>45842</v>
      </c>
      <c r="I41" s="48">
        <v>45842</v>
      </c>
      <c r="J41" s="48">
        <v>45871</v>
      </c>
      <c r="K41" s="6">
        <v>29130.13</v>
      </c>
      <c r="L41" s="6">
        <v>0</v>
      </c>
      <c r="M41" s="6">
        <v>3845249.93</v>
      </c>
      <c r="N41" s="5" t="s">
        <v>158</v>
      </c>
      <c r="O41" s="5" t="s">
        <v>159</v>
      </c>
      <c r="P41" s="47">
        <v>111</v>
      </c>
      <c r="Q41" s="47">
        <v>0</v>
      </c>
      <c r="R41" s="47">
        <v>0</v>
      </c>
      <c r="S41" s="47">
        <v>0</v>
      </c>
      <c r="T41" s="47">
        <v>0</v>
      </c>
    </row>
    <row r="42" spans="1:20" hidden="1" x14ac:dyDescent="0.25">
      <c r="A42" s="47">
        <v>0</v>
      </c>
      <c r="B42" s="47">
        <v>41</v>
      </c>
      <c r="C42" s="47">
        <v>0</v>
      </c>
      <c r="D42" s="47">
        <v>0</v>
      </c>
      <c r="E42" s="47">
        <v>1038</v>
      </c>
      <c r="F42" s="47">
        <v>0</v>
      </c>
      <c r="G42" s="47">
        <v>0</v>
      </c>
      <c r="H42" s="48">
        <v>45843</v>
      </c>
      <c r="I42" s="48">
        <v>45843</v>
      </c>
      <c r="J42" s="48">
        <v>45873</v>
      </c>
      <c r="K42" s="6">
        <v>4641</v>
      </c>
      <c r="L42" s="6">
        <v>0</v>
      </c>
      <c r="M42" s="6">
        <v>3849890.93</v>
      </c>
      <c r="N42" s="5" t="s">
        <v>160</v>
      </c>
      <c r="O42" s="5" t="s">
        <v>161</v>
      </c>
      <c r="P42" s="47">
        <v>111</v>
      </c>
      <c r="Q42" s="47">
        <v>0</v>
      </c>
      <c r="R42" s="47">
        <v>0</v>
      </c>
      <c r="S42" s="47">
        <v>0</v>
      </c>
      <c r="T42" s="47">
        <v>0</v>
      </c>
    </row>
    <row r="43" spans="1:20" hidden="1" x14ac:dyDescent="0.25">
      <c r="A43" s="47">
        <v>0</v>
      </c>
      <c r="B43" s="47">
        <v>41</v>
      </c>
      <c r="C43" s="47">
        <v>0</v>
      </c>
      <c r="D43" s="47">
        <v>0</v>
      </c>
      <c r="E43" s="47">
        <v>1037</v>
      </c>
      <c r="F43" s="47">
        <v>0</v>
      </c>
      <c r="G43" s="47">
        <v>0</v>
      </c>
      <c r="H43" s="48">
        <v>45843</v>
      </c>
      <c r="I43" s="48">
        <v>45843</v>
      </c>
      <c r="J43" s="48">
        <v>45873</v>
      </c>
      <c r="K43" s="6">
        <v>9252</v>
      </c>
      <c r="L43" s="6">
        <v>0</v>
      </c>
      <c r="M43" s="6">
        <v>3859142.93</v>
      </c>
      <c r="N43" s="5" t="s">
        <v>162</v>
      </c>
      <c r="O43" s="5" t="s">
        <v>163</v>
      </c>
      <c r="P43" s="47">
        <v>111</v>
      </c>
      <c r="Q43" s="47">
        <v>0</v>
      </c>
      <c r="R43" s="47">
        <v>0</v>
      </c>
      <c r="S43" s="47">
        <v>0</v>
      </c>
      <c r="T43" s="47">
        <v>0</v>
      </c>
    </row>
    <row r="44" spans="1:20" hidden="1" x14ac:dyDescent="0.25">
      <c r="A44" s="47">
        <v>514</v>
      </c>
      <c r="B44" s="47">
        <v>41</v>
      </c>
      <c r="C44" s="47">
        <v>2</v>
      </c>
      <c r="D44" s="47">
        <v>0</v>
      </c>
      <c r="E44" s="47">
        <v>14</v>
      </c>
      <c r="F44" s="47">
        <v>0</v>
      </c>
      <c r="G44" s="47">
        <v>0</v>
      </c>
      <c r="H44" s="48">
        <v>45844</v>
      </c>
      <c r="I44" s="48">
        <v>45844</v>
      </c>
      <c r="J44" s="48">
        <v>45856</v>
      </c>
      <c r="K44" s="6">
        <v>134596</v>
      </c>
      <c r="L44" s="6">
        <v>0</v>
      </c>
      <c r="M44" s="6">
        <v>3993738.93</v>
      </c>
      <c r="N44" s="5" t="s">
        <v>164</v>
      </c>
      <c r="O44" s="5" t="s">
        <v>165</v>
      </c>
      <c r="P44" s="47">
        <v>111</v>
      </c>
      <c r="Q44" s="47">
        <v>0</v>
      </c>
      <c r="R44" s="47">
        <v>0</v>
      </c>
      <c r="S44" s="47">
        <v>0</v>
      </c>
      <c r="T44" s="47">
        <v>0</v>
      </c>
    </row>
    <row r="45" spans="1:20" hidden="1" x14ac:dyDescent="0.25">
      <c r="A45" s="47">
        <v>0</v>
      </c>
      <c r="B45" s="47">
        <v>41</v>
      </c>
      <c r="C45" s="47">
        <v>0</v>
      </c>
      <c r="D45" s="47">
        <v>0</v>
      </c>
      <c r="E45" s="47">
        <v>1059</v>
      </c>
      <c r="F45" s="47">
        <v>0</v>
      </c>
      <c r="G45" s="47">
        <v>0</v>
      </c>
      <c r="H45" s="48">
        <v>45845</v>
      </c>
      <c r="I45" s="48">
        <v>45845</v>
      </c>
      <c r="J45" s="48">
        <v>45848</v>
      </c>
      <c r="K45" s="6">
        <v>35416.94</v>
      </c>
      <c r="L45" s="6">
        <v>0</v>
      </c>
      <c r="M45" s="6">
        <v>4029155.87</v>
      </c>
      <c r="N45" s="5" t="s">
        <v>166</v>
      </c>
      <c r="O45" s="5" t="s">
        <v>167</v>
      </c>
      <c r="P45" s="47">
        <v>111</v>
      </c>
      <c r="Q45" s="47">
        <v>0</v>
      </c>
      <c r="R45" s="47">
        <v>0</v>
      </c>
      <c r="S45" s="47">
        <v>0</v>
      </c>
      <c r="T45" s="47">
        <v>0</v>
      </c>
    </row>
    <row r="46" spans="1:20" hidden="1" x14ac:dyDescent="0.25">
      <c r="A46" s="47">
        <v>0</v>
      </c>
      <c r="B46" s="47">
        <v>41</v>
      </c>
      <c r="C46" s="47">
        <v>0</v>
      </c>
      <c r="D46" s="47">
        <v>0</v>
      </c>
      <c r="E46" s="47">
        <v>1039</v>
      </c>
      <c r="F46" s="47">
        <v>0</v>
      </c>
      <c r="G46" s="47">
        <v>0</v>
      </c>
      <c r="H46" s="48">
        <v>45845</v>
      </c>
      <c r="I46" s="48">
        <v>45845</v>
      </c>
      <c r="J46" s="48">
        <v>45875</v>
      </c>
      <c r="K46" s="6">
        <v>2980</v>
      </c>
      <c r="L46" s="6">
        <v>0</v>
      </c>
      <c r="M46" s="6">
        <v>4032135.87</v>
      </c>
      <c r="N46" s="5" t="s">
        <v>168</v>
      </c>
      <c r="O46" s="5" t="s">
        <v>169</v>
      </c>
      <c r="P46" s="47">
        <v>111</v>
      </c>
      <c r="Q46" s="47">
        <v>0</v>
      </c>
      <c r="R46" s="47">
        <v>0</v>
      </c>
      <c r="S46" s="47">
        <v>0</v>
      </c>
      <c r="T46" s="47">
        <v>0</v>
      </c>
    </row>
    <row r="47" spans="1:20" hidden="1" x14ac:dyDescent="0.25">
      <c r="A47" s="47">
        <v>0</v>
      </c>
      <c r="B47" s="47">
        <v>41</v>
      </c>
      <c r="C47" s="47">
        <v>0</v>
      </c>
      <c r="D47" s="47">
        <v>0</v>
      </c>
      <c r="E47" s="47">
        <v>1073</v>
      </c>
      <c r="F47" s="47">
        <v>0</v>
      </c>
      <c r="G47" s="47">
        <v>0</v>
      </c>
      <c r="H47" s="48">
        <v>45845</v>
      </c>
      <c r="I47" s="48">
        <v>45845</v>
      </c>
      <c r="J47" s="48">
        <v>45852</v>
      </c>
      <c r="K47" s="6">
        <v>1700</v>
      </c>
      <c r="L47" s="6">
        <v>0</v>
      </c>
      <c r="M47" s="6">
        <v>4033835.87</v>
      </c>
      <c r="N47" s="5" t="s">
        <v>170</v>
      </c>
      <c r="O47" s="5" t="s">
        <v>171</v>
      </c>
      <c r="P47" s="47">
        <v>111</v>
      </c>
      <c r="Q47" s="47">
        <v>0</v>
      </c>
      <c r="R47" s="47">
        <v>0</v>
      </c>
      <c r="S47" s="47">
        <v>0</v>
      </c>
      <c r="T47" s="47">
        <v>0</v>
      </c>
    </row>
    <row r="48" spans="1:20" hidden="1" x14ac:dyDescent="0.25">
      <c r="A48" s="47">
        <v>0</v>
      </c>
      <c r="B48" s="47">
        <v>32</v>
      </c>
      <c r="C48" s="47">
        <v>1</v>
      </c>
      <c r="D48" s="47">
        <v>0</v>
      </c>
      <c r="E48" s="47">
        <v>9</v>
      </c>
      <c r="F48" s="47">
        <v>0</v>
      </c>
      <c r="G48" s="47">
        <v>0</v>
      </c>
      <c r="H48" s="48">
        <v>45846</v>
      </c>
      <c r="I48" s="48">
        <v>45846</v>
      </c>
      <c r="J48" s="48">
        <v>45846</v>
      </c>
      <c r="K48" s="6">
        <v>755200</v>
      </c>
      <c r="L48" s="6">
        <v>0</v>
      </c>
      <c r="M48" s="6">
        <v>4789035.87</v>
      </c>
      <c r="N48" s="5" t="s">
        <v>172</v>
      </c>
      <c r="O48" s="5" t="s">
        <v>173</v>
      </c>
      <c r="P48" s="47">
        <v>111</v>
      </c>
      <c r="Q48" s="47">
        <v>0</v>
      </c>
      <c r="R48" s="47">
        <v>0</v>
      </c>
      <c r="S48" s="47">
        <v>0</v>
      </c>
      <c r="T48" s="47">
        <v>0</v>
      </c>
    </row>
    <row r="49" spans="1:20" hidden="1" x14ac:dyDescent="0.25">
      <c r="A49" s="47">
        <v>0</v>
      </c>
      <c r="B49" s="47">
        <v>41</v>
      </c>
      <c r="C49" s="47">
        <v>0</v>
      </c>
      <c r="D49" s="47">
        <v>0</v>
      </c>
      <c r="E49" s="47">
        <v>1057</v>
      </c>
      <c r="F49" s="47">
        <v>0</v>
      </c>
      <c r="G49" s="47">
        <v>0</v>
      </c>
      <c r="H49" s="48">
        <v>45846</v>
      </c>
      <c r="I49" s="48">
        <v>45846</v>
      </c>
      <c r="J49" s="48">
        <v>45853</v>
      </c>
      <c r="K49" s="6">
        <v>10000</v>
      </c>
      <c r="L49" s="6">
        <v>0</v>
      </c>
      <c r="M49" s="6">
        <v>4799035.87</v>
      </c>
      <c r="N49" s="5" t="s">
        <v>174</v>
      </c>
      <c r="O49" s="5" t="s">
        <v>175</v>
      </c>
      <c r="P49" s="47">
        <v>111</v>
      </c>
      <c r="Q49" s="47">
        <v>0</v>
      </c>
      <c r="R49" s="47">
        <v>0</v>
      </c>
      <c r="S49" s="47">
        <v>0</v>
      </c>
      <c r="T49" s="47">
        <v>0</v>
      </c>
    </row>
    <row r="50" spans="1:20" hidden="1" x14ac:dyDescent="0.25">
      <c r="A50" s="47">
        <v>0</v>
      </c>
      <c r="B50" s="47">
        <v>41</v>
      </c>
      <c r="C50" s="47">
        <v>0</v>
      </c>
      <c r="D50" s="47">
        <v>0</v>
      </c>
      <c r="E50" s="47">
        <v>1065</v>
      </c>
      <c r="F50" s="47">
        <v>0</v>
      </c>
      <c r="G50" s="47">
        <v>0</v>
      </c>
      <c r="H50" s="48">
        <v>45846</v>
      </c>
      <c r="I50" s="48">
        <v>45846</v>
      </c>
      <c r="J50" s="48">
        <v>45876</v>
      </c>
      <c r="K50" s="6">
        <v>16965</v>
      </c>
      <c r="L50" s="6">
        <v>0</v>
      </c>
      <c r="M50" s="6">
        <v>4816000.87</v>
      </c>
      <c r="N50" s="5" t="s">
        <v>176</v>
      </c>
      <c r="O50" s="5" t="s">
        <v>177</v>
      </c>
      <c r="P50" s="47">
        <v>111</v>
      </c>
      <c r="Q50" s="47">
        <v>0</v>
      </c>
      <c r="R50" s="47">
        <v>0</v>
      </c>
      <c r="S50" s="47">
        <v>0</v>
      </c>
      <c r="T50" s="47">
        <v>0</v>
      </c>
    </row>
    <row r="51" spans="1:20" hidden="1" x14ac:dyDescent="0.25">
      <c r="A51" s="47">
        <v>0</v>
      </c>
      <c r="B51" s="47">
        <v>41</v>
      </c>
      <c r="C51" s="47">
        <v>0</v>
      </c>
      <c r="D51" s="47">
        <v>0</v>
      </c>
      <c r="E51" s="47">
        <v>1066</v>
      </c>
      <c r="F51" s="47">
        <v>0</v>
      </c>
      <c r="G51" s="47">
        <v>0</v>
      </c>
      <c r="H51" s="48">
        <v>45846</v>
      </c>
      <c r="I51" s="48">
        <v>45846</v>
      </c>
      <c r="J51" s="48">
        <v>45891</v>
      </c>
      <c r="K51" s="6">
        <v>132172.98000000001</v>
      </c>
      <c r="L51" s="6">
        <v>0</v>
      </c>
      <c r="M51" s="6">
        <v>4948173.8499999996</v>
      </c>
      <c r="N51" s="5" t="s">
        <v>178</v>
      </c>
      <c r="O51" s="5" t="s">
        <v>179</v>
      </c>
      <c r="P51" s="47">
        <v>111</v>
      </c>
      <c r="Q51" s="47">
        <v>0</v>
      </c>
      <c r="R51" s="47">
        <v>0</v>
      </c>
      <c r="S51" s="47">
        <v>0</v>
      </c>
      <c r="T51" s="47">
        <v>0</v>
      </c>
    </row>
    <row r="52" spans="1:20" hidden="1" x14ac:dyDescent="0.25">
      <c r="A52" s="47">
        <v>0</v>
      </c>
      <c r="B52" s="47">
        <v>41</v>
      </c>
      <c r="C52" s="47">
        <v>0</v>
      </c>
      <c r="D52" s="47">
        <v>0</v>
      </c>
      <c r="E52" s="47">
        <v>1075</v>
      </c>
      <c r="F52" s="47">
        <v>0</v>
      </c>
      <c r="G52" s="47">
        <v>0</v>
      </c>
      <c r="H52" s="48">
        <v>45846</v>
      </c>
      <c r="I52" s="48">
        <v>45846</v>
      </c>
      <c r="J52" s="48">
        <v>45876</v>
      </c>
      <c r="K52" s="6">
        <v>1163.79</v>
      </c>
      <c r="L52" s="6">
        <v>0</v>
      </c>
      <c r="M52" s="6">
        <v>4949337.6399999997</v>
      </c>
      <c r="N52" s="5" t="s">
        <v>180</v>
      </c>
      <c r="O52" s="5" t="s">
        <v>181</v>
      </c>
      <c r="P52" s="47">
        <v>111</v>
      </c>
      <c r="Q52" s="47">
        <v>0</v>
      </c>
      <c r="R52" s="47">
        <v>0</v>
      </c>
      <c r="S52" s="47">
        <v>0</v>
      </c>
      <c r="T52" s="47">
        <v>0</v>
      </c>
    </row>
    <row r="53" spans="1:20" hidden="1" x14ac:dyDescent="0.25">
      <c r="A53" s="47">
        <v>0</v>
      </c>
      <c r="B53" s="47">
        <v>41</v>
      </c>
      <c r="C53" s="47">
        <v>0</v>
      </c>
      <c r="D53" s="47">
        <v>0</v>
      </c>
      <c r="E53" s="47">
        <v>1085</v>
      </c>
      <c r="F53" s="47">
        <v>0</v>
      </c>
      <c r="G53" s="47">
        <v>0</v>
      </c>
      <c r="H53" s="48">
        <v>45846</v>
      </c>
      <c r="I53" s="48">
        <v>45846</v>
      </c>
      <c r="J53" s="48">
        <v>45878</v>
      </c>
      <c r="K53" s="6">
        <v>48832.5</v>
      </c>
      <c r="L53" s="6">
        <v>0</v>
      </c>
      <c r="M53" s="6">
        <v>4998170.1399999997</v>
      </c>
      <c r="N53" s="5" t="s">
        <v>182</v>
      </c>
      <c r="O53" s="5" t="s">
        <v>183</v>
      </c>
      <c r="P53" s="47">
        <v>111</v>
      </c>
      <c r="Q53" s="47">
        <v>0</v>
      </c>
      <c r="R53" s="47">
        <v>0</v>
      </c>
      <c r="S53" s="47">
        <v>0</v>
      </c>
      <c r="T53" s="47">
        <v>0</v>
      </c>
    </row>
    <row r="54" spans="1:20" x14ac:dyDescent="0.25">
      <c r="A54" s="32">
        <v>0</v>
      </c>
      <c r="B54" s="32">
        <v>43</v>
      </c>
      <c r="C54" s="32">
        <v>19</v>
      </c>
      <c r="D54" s="32">
        <v>0</v>
      </c>
      <c r="E54" s="32">
        <v>17</v>
      </c>
      <c r="F54" s="32">
        <v>0</v>
      </c>
      <c r="G54" s="32">
        <v>0</v>
      </c>
      <c r="H54" s="31">
        <v>45846</v>
      </c>
      <c r="I54" s="31">
        <v>45846</v>
      </c>
      <c r="J54" s="31">
        <v>45846</v>
      </c>
      <c r="K54" s="16">
        <v>-8248.5</v>
      </c>
      <c r="L54" s="16">
        <v>0</v>
      </c>
      <c r="M54" s="16">
        <v>4989921.6399999997</v>
      </c>
      <c r="N54" s="14" t="s">
        <v>184</v>
      </c>
      <c r="O54" s="14" t="s">
        <v>117</v>
      </c>
      <c r="P54" s="32">
        <v>111</v>
      </c>
      <c r="Q54" s="32">
        <v>0</v>
      </c>
      <c r="R54" s="32">
        <v>0</v>
      </c>
      <c r="S54" s="32">
        <v>0</v>
      </c>
      <c r="T54" s="32">
        <v>0</v>
      </c>
    </row>
    <row r="55" spans="1:20" hidden="1" x14ac:dyDescent="0.25">
      <c r="A55" s="47">
        <v>0</v>
      </c>
      <c r="B55" s="47">
        <v>41</v>
      </c>
      <c r="C55" s="47">
        <v>0</v>
      </c>
      <c r="D55" s="47">
        <v>0</v>
      </c>
      <c r="E55" s="47">
        <v>1074</v>
      </c>
      <c r="F55" s="47">
        <v>0</v>
      </c>
      <c r="G55" s="47">
        <v>0</v>
      </c>
      <c r="H55" s="48">
        <v>45847</v>
      </c>
      <c r="I55" s="48">
        <v>45847</v>
      </c>
      <c r="J55" s="48">
        <v>45850</v>
      </c>
      <c r="K55" s="6">
        <v>93744.55</v>
      </c>
      <c r="L55" s="6">
        <v>0</v>
      </c>
      <c r="M55" s="6">
        <v>5083666.1900000004</v>
      </c>
      <c r="N55" s="5" t="s">
        <v>185</v>
      </c>
      <c r="O55" s="5" t="s">
        <v>186</v>
      </c>
      <c r="P55" s="47">
        <v>111</v>
      </c>
      <c r="Q55" s="47">
        <v>0</v>
      </c>
      <c r="R55" s="47">
        <v>0</v>
      </c>
      <c r="S55" s="47">
        <v>0</v>
      </c>
      <c r="T55" s="47">
        <v>0</v>
      </c>
    </row>
    <row r="56" spans="1:20" hidden="1" x14ac:dyDescent="0.25">
      <c r="A56" s="47">
        <v>0</v>
      </c>
      <c r="B56" s="47">
        <v>41</v>
      </c>
      <c r="C56" s="47">
        <v>0</v>
      </c>
      <c r="D56" s="47">
        <v>0</v>
      </c>
      <c r="E56" s="47">
        <v>1076</v>
      </c>
      <c r="F56" s="47">
        <v>0</v>
      </c>
      <c r="G56" s="47">
        <v>0</v>
      </c>
      <c r="H56" s="48">
        <v>45847</v>
      </c>
      <c r="I56" s="48">
        <v>45847</v>
      </c>
      <c r="J56" s="48">
        <v>45862</v>
      </c>
      <c r="K56" s="6">
        <v>16545.310000000001</v>
      </c>
      <c r="L56" s="6">
        <v>0</v>
      </c>
      <c r="M56" s="6">
        <v>5100211.5</v>
      </c>
      <c r="N56" s="5" t="s">
        <v>187</v>
      </c>
      <c r="O56" s="5" t="s">
        <v>188</v>
      </c>
      <c r="P56" s="47">
        <v>111</v>
      </c>
      <c r="Q56" s="47">
        <v>0</v>
      </c>
      <c r="R56" s="47">
        <v>0</v>
      </c>
      <c r="S56" s="47">
        <v>0</v>
      </c>
      <c r="T56" s="47">
        <v>0</v>
      </c>
    </row>
    <row r="57" spans="1:20" hidden="1" x14ac:dyDescent="0.25">
      <c r="A57" s="47">
        <v>0</v>
      </c>
      <c r="B57" s="47">
        <v>41</v>
      </c>
      <c r="C57" s="47">
        <v>0</v>
      </c>
      <c r="D57" s="47">
        <v>0</v>
      </c>
      <c r="E57" s="47">
        <v>1086</v>
      </c>
      <c r="F57" s="47">
        <v>0</v>
      </c>
      <c r="G57" s="47">
        <v>0</v>
      </c>
      <c r="H57" s="48">
        <v>45847</v>
      </c>
      <c r="I57" s="48">
        <v>45847</v>
      </c>
      <c r="J57" s="48">
        <v>45852</v>
      </c>
      <c r="K57" s="6">
        <v>24000</v>
      </c>
      <c r="L57" s="6">
        <v>0</v>
      </c>
      <c r="M57" s="6">
        <v>5124211.5</v>
      </c>
      <c r="N57" s="5" t="s">
        <v>189</v>
      </c>
      <c r="O57" s="5" t="s">
        <v>126</v>
      </c>
      <c r="P57" s="47">
        <v>111</v>
      </c>
      <c r="Q57" s="47">
        <v>0</v>
      </c>
      <c r="R57" s="47">
        <v>0</v>
      </c>
      <c r="S57" s="47">
        <v>0</v>
      </c>
      <c r="T57" s="47">
        <v>0</v>
      </c>
    </row>
    <row r="58" spans="1:20" hidden="1" x14ac:dyDescent="0.25">
      <c r="A58" s="47">
        <v>0</v>
      </c>
      <c r="B58" s="47">
        <v>41</v>
      </c>
      <c r="C58" s="47">
        <v>0</v>
      </c>
      <c r="D58" s="47">
        <v>0</v>
      </c>
      <c r="E58" s="47">
        <v>1092</v>
      </c>
      <c r="F58" s="47">
        <v>0</v>
      </c>
      <c r="G58" s="47">
        <v>0</v>
      </c>
      <c r="H58" s="48">
        <v>45847</v>
      </c>
      <c r="I58" s="48">
        <v>45847</v>
      </c>
      <c r="J58" s="48">
        <v>45853</v>
      </c>
      <c r="K58" s="6">
        <v>9126.67</v>
      </c>
      <c r="L58" s="6">
        <v>0</v>
      </c>
      <c r="M58" s="6">
        <v>5133338.17</v>
      </c>
      <c r="N58" s="5" t="s">
        <v>190</v>
      </c>
      <c r="O58" s="5" t="s">
        <v>167</v>
      </c>
      <c r="P58" s="47">
        <v>111</v>
      </c>
      <c r="Q58" s="47">
        <v>0</v>
      </c>
      <c r="R58" s="47">
        <v>0</v>
      </c>
      <c r="S58" s="47">
        <v>0</v>
      </c>
      <c r="T58" s="47">
        <v>0</v>
      </c>
    </row>
    <row r="59" spans="1:20" hidden="1" x14ac:dyDescent="0.25">
      <c r="A59" s="47">
        <v>0</v>
      </c>
      <c r="B59" s="47">
        <v>41</v>
      </c>
      <c r="C59" s="47">
        <v>0</v>
      </c>
      <c r="D59" s="47">
        <v>0</v>
      </c>
      <c r="E59" s="47">
        <v>1096</v>
      </c>
      <c r="F59" s="47">
        <v>0</v>
      </c>
      <c r="G59" s="47">
        <v>0</v>
      </c>
      <c r="H59" s="48">
        <v>45847</v>
      </c>
      <c r="I59" s="48">
        <v>45847</v>
      </c>
      <c r="J59" s="48">
        <v>45877</v>
      </c>
      <c r="K59" s="6">
        <v>18610</v>
      </c>
      <c r="L59" s="6">
        <v>0</v>
      </c>
      <c r="M59" s="6">
        <v>5151948.17</v>
      </c>
      <c r="N59" s="5" t="s">
        <v>191</v>
      </c>
      <c r="O59" s="5" t="s">
        <v>192</v>
      </c>
      <c r="P59" s="47">
        <v>111</v>
      </c>
      <c r="Q59" s="47">
        <v>0</v>
      </c>
      <c r="R59" s="47">
        <v>0</v>
      </c>
      <c r="S59" s="47">
        <v>0</v>
      </c>
      <c r="T59" s="47">
        <v>0</v>
      </c>
    </row>
    <row r="60" spans="1:20" hidden="1" x14ac:dyDescent="0.25">
      <c r="A60" s="47">
        <v>0</v>
      </c>
      <c r="B60" s="47">
        <v>41</v>
      </c>
      <c r="C60" s="47">
        <v>0</v>
      </c>
      <c r="D60" s="47">
        <v>0</v>
      </c>
      <c r="E60" s="47">
        <v>1082</v>
      </c>
      <c r="F60" s="47">
        <v>0</v>
      </c>
      <c r="G60" s="47">
        <v>0</v>
      </c>
      <c r="H60" s="48">
        <v>45848</v>
      </c>
      <c r="I60" s="48">
        <v>45848</v>
      </c>
      <c r="J60" s="48">
        <v>45848</v>
      </c>
      <c r="K60" s="6">
        <v>1244.4000000000001</v>
      </c>
      <c r="L60" s="6">
        <v>0</v>
      </c>
      <c r="M60" s="6">
        <v>5153192.57</v>
      </c>
      <c r="N60" s="5" t="s">
        <v>193</v>
      </c>
      <c r="O60" s="5" t="s">
        <v>194</v>
      </c>
      <c r="P60" s="47">
        <v>111</v>
      </c>
      <c r="Q60" s="47">
        <v>0</v>
      </c>
      <c r="R60" s="47">
        <v>0</v>
      </c>
      <c r="S60" s="47">
        <v>0</v>
      </c>
      <c r="T60" s="47">
        <v>0</v>
      </c>
    </row>
    <row r="61" spans="1:20" hidden="1" x14ac:dyDescent="0.25">
      <c r="A61" s="47">
        <v>0</v>
      </c>
      <c r="B61" s="47">
        <v>41</v>
      </c>
      <c r="C61" s="47">
        <v>0</v>
      </c>
      <c r="D61" s="47">
        <v>0</v>
      </c>
      <c r="E61" s="47">
        <v>1083</v>
      </c>
      <c r="F61" s="47">
        <v>0</v>
      </c>
      <c r="G61" s="47">
        <v>0</v>
      </c>
      <c r="H61" s="48">
        <v>45848</v>
      </c>
      <c r="I61" s="48">
        <v>45848</v>
      </c>
      <c r="J61" s="48">
        <v>45855</v>
      </c>
      <c r="K61" s="6">
        <v>6478.4</v>
      </c>
      <c r="L61" s="6">
        <v>0</v>
      </c>
      <c r="M61" s="6">
        <v>5159670.97</v>
      </c>
      <c r="N61" s="5" t="s">
        <v>195</v>
      </c>
      <c r="O61" s="5" t="s">
        <v>196</v>
      </c>
      <c r="P61" s="47">
        <v>111</v>
      </c>
      <c r="Q61" s="47">
        <v>0</v>
      </c>
      <c r="R61" s="47">
        <v>0</v>
      </c>
      <c r="S61" s="47">
        <v>0</v>
      </c>
      <c r="T61" s="47">
        <v>0</v>
      </c>
    </row>
    <row r="62" spans="1:20" hidden="1" x14ac:dyDescent="0.25">
      <c r="A62" s="47">
        <v>0</v>
      </c>
      <c r="B62" s="47">
        <v>41</v>
      </c>
      <c r="C62" s="47">
        <v>0</v>
      </c>
      <c r="D62" s="47">
        <v>0</v>
      </c>
      <c r="E62" s="47">
        <v>1084</v>
      </c>
      <c r="F62" s="47">
        <v>0</v>
      </c>
      <c r="G62" s="47">
        <v>0</v>
      </c>
      <c r="H62" s="48">
        <v>45848</v>
      </c>
      <c r="I62" s="48">
        <v>45848</v>
      </c>
      <c r="J62" s="48">
        <v>45848</v>
      </c>
      <c r="K62" s="6">
        <v>80416.66</v>
      </c>
      <c r="L62" s="6">
        <v>0</v>
      </c>
      <c r="M62" s="6">
        <v>5240087.63</v>
      </c>
      <c r="N62" s="5" t="s">
        <v>197</v>
      </c>
      <c r="O62" s="5" t="s">
        <v>198</v>
      </c>
      <c r="P62" s="47">
        <v>111</v>
      </c>
      <c r="Q62" s="47">
        <v>0</v>
      </c>
      <c r="R62" s="47">
        <v>0</v>
      </c>
      <c r="S62" s="47">
        <v>0</v>
      </c>
      <c r="T62" s="47">
        <v>0</v>
      </c>
    </row>
    <row r="63" spans="1:20" hidden="1" x14ac:dyDescent="0.25">
      <c r="A63" s="47">
        <v>0</v>
      </c>
      <c r="B63" s="47">
        <v>41</v>
      </c>
      <c r="C63" s="47">
        <v>0</v>
      </c>
      <c r="D63" s="47">
        <v>0</v>
      </c>
      <c r="E63" s="47">
        <v>1088</v>
      </c>
      <c r="F63" s="47">
        <v>0</v>
      </c>
      <c r="G63" s="47">
        <v>0</v>
      </c>
      <c r="H63" s="48">
        <v>45848</v>
      </c>
      <c r="I63" s="48">
        <v>45848</v>
      </c>
      <c r="J63" s="48">
        <v>45878</v>
      </c>
      <c r="K63" s="6">
        <v>6360.34</v>
      </c>
      <c r="L63" s="6">
        <v>0</v>
      </c>
      <c r="M63" s="6">
        <v>5246447.97</v>
      </c>
      <c r="N63" s="5" t="s">
        <v>199</v>
      </c>
      <c r="O63" s="5" t="s">
        <v>200</v>
      </c>
      <c r="P63" s="47">
        <v>111</v>
      </c>
      <c r="Q63" s="47">
        <v>0</v>
      </c>
      <c r="R63" s="47">
        <v>0</v>
      </c>
      <c r="S63" s="47">
        <v>0</v>
      </c>
      <c r="T63" s="47">
        <v>0</v>
      </c>
    </row>
    <row r="64" spans="1:20" hidden="1" x14ac:dyDescent="0.25">
      <c r="A64" s="47">
        <v>0</v>
      </c>
      <c r="B64" s="47">
        <v>41</v>
      </c>
      <c r="C64" s="47">
        <v>0</v>
      </c>
      <c r="D64" s="47">
        <v>0</v>
      </c>
      <c r="E64" s="47">
        <v>1089</v>
      </c>
      <c r="F64" s="47">
        <v>0</v>
      </c>
      <c r="G64" s="47">
        <v>0</v>
      </c>
      <c r="H64" s="48">
        <v>45848</v>
      </c>
      <c r="I64" s="48">
        <v>45848</v>
      </c>
      <c r="J64" s="48">
        <v>45878</v>
      </c>
      <c r="K64" s="6">
        <v>21279.24</v>
      </c>
      <c r="L64" s="6">
        <v>0</v>
      </c>
      <c r="M64" s="6">
        <v>5267727.21</v>
      </c>
      <c r="N64" s="5" t="s">
        <v>201</v>
      </c>
      <c r="O64" s="5" t="s">
        <v>202</v>
      </c>
      <c r="P64" s="47">
        <v>111</v>
      </c>
      <c r="Q64" s="47">
        <v>0</v>
      </c>
      <c r="R64" s="47">
        <v>0</v>
      </c>
      <c r="S64" s="47">
        <v>0</v>
      </c>
      <c r="T64" s="47">
        <v>0</v>
      </c>
    </row>
    <row r="65" spans="1:20" hidden="1" x14ac:dyDescent="0.25">
      <c r="A65" s="47">
        <v>514</v>
      </c>
      <c r="B65" s="47">
        <v>41</v>
      </c>
      <c r="C65" s="47">
        <v>2</v>
      </c>
      <c r="D65" s="47">
        <v>0</v>
      </c>
      <c r="E65" s="47">
        <v>15</v>
      </c>
      <c r="F65" s="47">
        <v>0</v>
      </c>
      <c r="G65" s="47">
        <v>0</v>
      </c>
      <c r="H65" s="48">
        <v>45848</v>
      </c>
      <c r="I65" s="48">
        <v>45848</v>
      </c>
      <c r="J65" s="48">
        <v>45893</v>
      </c>
      <c r="K65" s="6">
        <v>48090.9</v>
      </c>
      <c r="L65" s="6">
        <v>0</v>
      </c>
      <c r="M65" s="6">
        <v>5315818.1100000003</v>
      </c>
      <c r="N65" s="5" t="s">
        <v>203</v>
      </c>
      <c r="O65" s="5" t="s">
        <v>204</v>
      </c>
      <c r="P65" s="47">
        <v>111</v>
      </c>
      <c r="Q65" s="47">
        <v>0</v>
      </c>
      <c r="R65" s="47">
        <v>0</v>
      </c>
      <c r="S65" s="47">
        <v>0</v>
      </c>
      <c r="T65" s="47">
        <v>0</v>
      </c>
    </row>
    <row r="66" spans="1:20" hidden="1" x14ac:dyDescent="0.25">
      <c r="A66" s="47">
        <v>0</v>
      </c>
      <c r="B66" s="47">
        <v>41</v>
      </c>
      <c r="C66" s="47">
        <v>0</v>
      </c>
      <c r="D66" s="47">
        <v>0</v>
      </c>
      <c r="E66" s="47">
        <v>1090</v>
      </c>
      <c r="F66" s="47">
        <v>0</v>
      </c>
      <c r="G66" s="47">
        <v>0</v>
      </c>
      <c r="H66" s="48">
        <v>45849</v>
      </c>
      <c r="I66" s="48">
        <v>45849</v>
      </c>
      <c r="J66" s="48">
        <v>45849</v>
      </c>
      <c r="K66" s="6">
        <v>5305.91</v>
      </c>
      <c r="L66" s="6">
        <v>0</v>
      </c>
      <c r="M66" s="6">
        <v>5321124.0199999996</v>
      </c>
      <c r="N66" s="5" t="s">
        <v>205</v>
      </c>
      <c r="O66" s="5" t="s">
        <v>206</v>
      </c>
      <c r="P66" s="47">
        <v>111</v>
      </c>
      <c r="Q66" s="47">
        <v>0</v>
      </c>
      <c r="R66" s="47">
        <v>0</v>
      </c>
      <c r="S66" s="47">
        <v>0</v>
      </c>
      <c r="T66" s="47">
        <v>0</v>
      </c>
    </row>
    <row r="67" spans="1:20" hidden="1" x14ac:dyDescent="0.25">
      <c r="A67" s="47">
        <v>0</v>
      </c>
      <c r="B67" s="47">
        <v>41</v>
      </c>
      <c r="C67" s="47">
        <v>0</v>
      </c>
      <c r="D67" s="47">
        <v>0</v>
      </c>
      <c r="E67" s="47">
        <v>1093</v>
      </c>
      <c r="F67" s="47">
        <v>0</v>
      </c>
      <c r="G67" s="47">
        <v>0</v>
      </c>
      <c r="H67" s="48">
        <v>45849</v>
      </c>
      <c r="I67" s="48">
        <v>45849</v>
      </c>
      <c r="J67" s="48">
        <v>45849</v>
      </c>
      <c r="K67" s="6">
        <v>25745.040000000001</v>
      </c>
      <c r="L67" s="6">
        <v>0</v>
      </c>
      <c r="M67" s="6">
        <v>5346869.0599999996</v>
      </c>
      <c r="N67" s="5" t="s">
        <v>207</v>
      </c>
      <c r="O67" s="5" t="s">
        <v>208</v>
      </c>
      <c r="P67" s="47">
        <v>111</v>
      </c>
      <c r="Q67" s="47">
        <v>0</v>
      </c>
      <c r="R67" s="47">
        <v>0</v>
      </c>
      <c r="S67" s="47">
        <v>0</v>
      </c>
      <c r="T67" s="47">
        <v>0</v>
      </c>
    </row>
    <row r="68" spans="1:20" hidden="1" x14ac:dyDescent="0.25">
      <c r="A68" s="47">
        <v>0</v>
      </c>
      <c r="B68" s="47">
        <v>41</v>
      </c>
      <c r="C68" s="47">
        <v>0</v>
      </c>
      <c r="D68" s="47">
        <v>0</v>
      </c>
      <c r="E68" s="47">
        <v>1097</v>
      </c>
      <c r="F68" s="47">
        <v>0</v>
      </c>
      <c r="G68" s="47">
        <v>0</v>
      </c>
      <c r="H68" s="48">
        <v>45849</v>
      </c>
      <c r="I68" s="48">
        <v>45849</v>
      </c>
      <c r="J68" s="48">
        <v>45879</v>
      </c>
      <c r="K68" s="6">
        <v>600</v>
      </c>
      <c r="L68" s="6">
        <v>0</v>
      </c>
      <c r="M68" s="6">
        <v>5347469.0599999996</v>
      </c>
      <c r="N68" s="5" t="s">
        <v>209</v>
      </c>
      <c r="O68" s="5" t="s">
        <v>210</v>
      </c>
      <c r="P68" s="47">
        <v>111</v>
      </c>
      <c r="Q68" s="47">
        <v>0</v>
      </c>
      <c r="R68" s="47">
        <v>0</v>
      </c>
      <c r="S68" s="47">
        <v>0</v>
      </c>
      <c r="T68" s="47">
        <v>0</v>
      </c>
    </row>
    <row r="69" spans="1:20" hidden="1" x14ac:dyDescent="0.25">
      <c r="A69" s="47">
        <v>0</v>
      </c>
      <c r="B69" s="47">
        <v>41</v>
      </c>
      <c r="C69" s="47">
        <v>0</v>
      </c>
      <c r="D69" s="47">
        <v>0</v>
      </c>
      <c r="E69" s="47">
        <v>1098</v>
      </c>
      <c r="F69" s="47">
        <v>0</v>
      </c>
      <c r="G69" s="47">
        <v>0</v>
      </c>
      <c r="H69" s="48">
        <v>45849</v>
      </c>
      <c r="I69" s="48">
        <v>45849</v>
      </c>
      <c r="J69" s="48">
        <v>45879</v>
      </c>
      <c r="K69" s="6">
        <v>4777.5</v>
      </c>
      <c r="L69" s="6">
        <v>0</v>
      </c>
      <c r="M69" s="6">
        <v>5352246.5599999996</v>
      </c>
      <c r="N69" s="5" t="s">
        <v>211</v>
      </c>
      <c r="O69" s="5" t="s">
        <v>212</v>
      </c>
      <c r="P69" s="47">
        <v>111</v>
      </c>
      <c r="Q69" s="47">
        <v>0</v>
      </c>
      <c r="R69" s="47">
        <v>0</v>
      </c>
      <c r="S69" s="47">
        <v>0</v>
      </c>
      <c r="T69" s="47">
        <v>0</v>
      </c>
    </row>
    <row r="70" spans="1:20" hidden="1" x14ac:dyDescent="0.25">
      <c r="A70" s="47">
        <v>0</v>
      </c>
      <c r="B70" s="47">
        <v>41</v>
      </c>
      <c r="C70" s="47">
        <v>0</v>
      </c>
      <c r="D70" s="47">
        <v>0</v>
      </c>
      <c r="E70" s="47">
        <v>1102</v>
      </c>
      <c r="F70" s="47">
        <v>0</v>
      </c>
      <c r="G70" s="47">
        <v>0</v>
      </c>
      <c r="H70" s="48">
        <v>45849</v>
      </c>
      <c r="I70" s="48">
        <v>45849</v>
      </c>
      <c r="J70" s="48">
        <v>45864</v>
      </c>
      <c r="K70" s="6">
        <v>38300</v>
      </c>
      <c r="L70" s="6">
        <v>0</v>
      </c>
      <c r="M70" s="6">
        <v>5390546.5599999996</v>
      </c>
      <c r="N70" s="5" t="s">
        <v>213</v>
      </c>
      <c r="O70" s="5" t="s">
        <v>214</v>
      </c>
      <c r="P70" s="47">
        <v>111</v>
      </c>
      <c r="Q70" s="47">
        <v>0</v>
      </c>
      <c r="R70" s="47">
        <v>0</v>
      </c>
      <c r="S70" s="47">
        <v>0</v>
      </c>
      <c r="T70" s="47">
        <v>0</v>
      </c>
    </row>
    <row r="71" spans="1:20" hidden="1" x14ac:dyDescent="0.25">
      <c r="A71" s="47">
        <v>0</v>
      </c>
      <c r="B71" s="47">
        <v>41</v>
      </c>
      <c r="C71" s="47">
        <v>0</v>
      </c>
      <c r="D71" s="47">
        <v>0</v>
      </c>
      <c r="E71" s="47">
        <v>1132</v>
      </c>
      <c r="F71" s="47">
        <v>0</v>
      </c>
      <c r="G71" s="47">
        <v>0</v>
      </c>
      <c r="H71" s="48">
        <v>45849</v>
      </c>
      <c r="I71" s="48">
        <v>45849</v>
      </c>
      <c r="J71" s="48">
        <v>45879</v>
      </c>
      <c r="K71" s="6">
        <v>12320</v>
      </c>
      <c r="L71" s="6">
        <v>0</v>
      </c>
      <c r="M71" s="6">
        <v>5402866.5599999996</v>
      </c>
      <c r="N71" s="5" t="s">
        <v>215</v>
      </c>
      <c r="O71" s="5" t="s">
        <v>192</v>
      </c>
      <c r="P71" s="47">
        <v>111</v>
      </c>
      <c r="Q71" s="47">
        <v>0</v>
      </c>
      <c r="R71" s="47">
        <v>0</v>
      </c>
      <c r="S71" s="47">
        <v>0</v>
      </c>
      <c r="T71" s="47">
        <v>0</v>
      </c>
    </row>
    <row r="72" spans="1:20" hidden="1" x14ac:dyDescent="0.25">
      <c r="A72" s="47">
        <v>0</v>
      </c>
      <c r="B72" s="47">
        <v>41</v>
      </c>
      <c r="C72" s="47">
        <v>0</v>
      </c>
      <c r="D72" s="47">
        <v>0</v>
      </c>
      <c r="E72" s="47">
        <v>1133</v>
      </c>
      <c r="F72" s="47">
        <v>0</v>
      </c>
      <c r="G72" s="47">
        <v>0</v>
      </c>
      <c r="H72" s="48">
        <v>45849</v>
      </c>
      <c r="I72" s="48">
        <v>45849</v>
      </c>
      <c r="J72" s="48">
        <v>45879</v>
      </c>
      <c r="K72" s="6">
        <v>57940</v>
      </c>
      <c r="L72" s="6">
        <v>0</v>
      </c>
      <c r="M72" s="6">
        <v>5460806.5599999996</v>
      </c>
      <c r="N72" s="5" t="s">
        <v>216</v>
      </c>
      <c r="O72" s="5" t="s">
        <v>217</v>
      </c>
      <c r="P72" s="47">
        <v>111</v>
      </c>
      <c r="Q72" s="47">
        <v>0</v>
      </c>
      <c r="R72" s="47">
        <v>0</v>
      </c>
      <c r="S72" s="47">
        <v>0</v>
      </c>
      <c r="T72" s="47">
        <v>0</v>
      </c>
    </row>
    <row r="73" spans="1:20" hidden="1" x14ac:dyDescent="0.25">
      <c r="A73" s="47">
        <v>21</v>
      </c>
      <c r="B73" s="47">
        <v>41</v>
      </c>
      <c r="C73" s="47">
        <v>6</v>
      </c>
      <c r="D73" s="47">
        <v>0</v>
      </c>
      <c r="E73" s="47">
        <v>21</v>
      </c>
      <c r="F73" s="47">
        <v>0</v>
      </c>
      <c r="G73" s="47">
        <v>0</v>
      </c>
      <c r="H73" s="48">
        <v>45849</v>
      </c>
      <c r="I73" s="48">
        <v>45849</v>
      </c>
      <c r="J73" s="48">
        <v>45856</v>
      </c>
      <c r="K73" s="6">
        <v>9400</v>
      </c>
      <c r="L73" s="6">
        <v>0</v>
      </c>
      <c r="M73" s="6">
        <v>5470206.5599999996</v>
      </c>
      <c r="N73" s="5" t="s">
        <v>218</v>
      </c>
      <c r="O73" s="5" t="s">
        <v>219</v>
      </c>
      <c r="P73" s="47">
        <v>111</v>
      </c>
      <c r="Q73" s="47">
        <v>0</v>
      </c>
      <c r="R73" s="47">
        <v>0</v>
      </c>
      <c r="S73" s="47">
        <v>0</v>
      </c>
      <c r="T73" s="47">
        <v>0</v>
      </c>
    </row>
    <row r="74" spans="1:20" hidden="1" x14ac:dyDescent="0.25">
      <c r="A74" s="47">
        <v>0</v>
      </c>
      <c r="B74" s="47">
        <v>41</v>
      </c>
      <c r="C74" s="47">
        <v>0</v>
      </c>
      <c r="D74" s="47">
        <v>0</v>
      </c>
      <c r="E74" s="47">
        <v>1091</v>
      </c>
      <c r="F74" s="47">
        <v>0</v>
      </c>
      <c r="G74" s="47">
        <v>0</v>
      </c>
      <c r="H74" s="48">
        <v>45852</v>
      </c>
      <c r="I74" s="48">
        <v>45852</v>
      </c>
      <c r="J74" s="48">
        <v>45852</v>
      </c>
      <c r="K74" s="6">
        <v>336825.5</v>
      </c>
      <c r="L74" s="6">
        <v>0</v>
      </c>
      <c r="M74" s="6">
        <v>5807032.0599999996</v>
      </c>
      <c r="N74" s="5" t="s">
        <v>220</v>
      </c>
      <c r="O74" s="5" t="s">
        <v>221</v>
      </c>
      <c r="P74" s="47">
        <v>111</v>
      </c>
      <c r="Q74" s="47">
        <v>0</v>
      </c>
      <c r="R74" s="47">
        <v>0</v>
      </c>
      <c r="S74" s="47">
        <v>0</v>
      </c>
      <c r="T74" s="47">
        <v>0</v>
      </c>
    </row>
    <row r="75" spans="1:20" hidden="1" x14ac:dyDescent="0.25">
      <c r="A75" s="47">
        <v>0</v>
      </c>
      <c r="B75" s="47">
        <v>41</v>
      </c>
      <c r="C75" s="47">
        <v>0</v>
      </c>
      <c r="D75" s="47">
        <v>0</v>
      </c>
      <c r="E75" s="47">
        <v>1106</v>
      </c>
      <c r="F75" s="47">
        <v>0</v>
      </c>
      <c r="G75" s="47">
        <v>0</v>
      </c>
      <c r="H75" s="48">
        <v>45852</v>
      </c>
      <c r="I75" s="48">
        <v>45852</v>
      </c>
      <c r="J75" s="48">
        <v>45852</v>
      </c>
      <c r="K75" s="6">
        <v>4280</v>
      </c>
      <c r="L75" s="6">
        <v>0</v>
      </c>
      <c r="M75" s="6">
        <v>5811312.0599999996</v>
      </c>
      <c r="N75" s="5" t="s">
        <v>222</v>
      </c>
      <c r="O75" s="5" t="s">
        <v>223</v>
      </c>
      <c r="P75" s="47">
        <v>111</v>
      </c>
      <c r="Q75" s="47">
        <v>0</v>
      </c>
      <c r="R75" s="47">
        <v>0</v>
      </c>
      <c r="S75" s="47">
        <v>0</v>
      </c>
      <c r="T75" s="47">
        <v>0</v>
      </c>
    </row>
    <row r="76" spans="1:20" hidden="1" x14ac:dyDescent="0.25">
      <c r="A76" s="47">
        <v>0</v>
      </c>
      <c r="B76" s="47">
        <v>41</v>
      </c>
      <c r="C76" s="47">
        <v>0</v>
      </c>
      <c r="D76" s="47">
        <v>0</v>
      </c>
      <c r="E76" s="47">
        <v>1141</v>
      </c>
      <c r="F76" s="47">
        <v>0</v>
      </c>
      <c r="G76" s="47">
        <v>0</v>
      </c>
      <c r="H76" s="48">
        <v>45852</v>
      </c>
      <c r="I76" s="48">
        <v>45852</v>
      </c>
      <c r="J76" s="48">
        <v>45866</v>
      </c>
      <c r="K76" s="6">
        <v>508896.66</v>
      </c>
      <c r="L76" s="6">
        <v>0</v>
      </c>
      <c r="M76" s="6">
        <v>6320208.7199999997</v>
      </c>
      <c r="N76" s="5" t="s">
        <v>224</v>
      </c>
      <c r="O76" s="5" t="s">
        <v>225</v>
      </c>
      <c r="P76" s="47">
        <v>111</v>
      </c>
      <c r="Q76" s="47">
        <v>0</v>
      </c>
      <c r="R76" s="47">
        <v>0</v>
      </c>
      <c r="S76" s="47">
        <v>0</v>
      </c>
      <c r="T76" s="47">
        <v>0</v>
      </c>
    </row>
    <row r="77" spans="1:20" hidden="1" x14ac:dyDescent="0.25">
      <c r="A77" s="47">
        <v>0</v>
      </c>
      <c r="B77" s="47">
        <v>41</v>
      </c>
      <c r="C77" s="47">
        <v>0</v>
      </c>
      <c r="D77" s="47">
        <v>0</v>
      </c>
      <c r="E77" s="47">
        <v>1213</v>
      </c>
      <c r="F77" s="47">
        <v>0</v>
      </c>
      <c r="G77" s="47">
        <v>0</v>
      </c>
      <c r="H77" s="48">
        <v>45852</v>
      </c>
      <c r="I77" s="48">
        <v>45852</v>
      </c>
      <c r="J77" s="48">
        <v>45874</v>
      </c>
      <c r="K77" s="6">
        <v>87880.72</v>
      </c>
      <c r="L77" s="6">
        <v>0</v>
      </c>
      <c r="M77" s="6">
        <v>6408089.4400000004</v>
      </c>
      <c r="N77" s="5" t="s">
        <v>226</v>
      </c>
      <c r="O77" s="5" t="s">
        <v>227</v>
      </c>
      <c r="P77" s="47">
        <v>111</v>
      </c>
      <c r="Q77" s="47">
        <v>0</v>
      </c>
      <c r="R77" s="47">
        <v>0</v>
      </c>
      <c r="S77" s="47">
        <v>0</v>
      </c>
      <c r="T77" s="47">
        <v>0</v>
      </c>
    </row>
    <row r="78" spans="1:20" hidden="1" x14ac:dyDescent="0.25">
      <c r="A78" s="47">
        <v>21</v>
      </c>
      <c r="B78" s="47">
        <v>41</v>
      </c>
      <c r="C78" s="47">
        <v>6</v>
      </c>
      <c r="D78" s="47">
        <v>0</v>
      </c>
      <c r="E78" s="47">
        <v>22</v>
      </c>
      <c r="F78" s="47">
        <v>0</v>
      </c>
      <c r="G78" s="47">
        <v>0</v>
      </c>
      <c r="H78" s="48">
        <v>45852</v>
      </c>
      <c r="I78" s="48">
        <v>45852</v>
      </c>
      <c r="J78" s="48">
        <v>45859</v>
      </c>
      <c r="K78" s="6">
        <v>5250</v>
      </c>
      <c r="L78" s="6">
        <v>0</v>
      </c>
      <c r="M78" s="6">
        <v>6413339.4400000004</v>
      </c>
      <c r="N78" s="5" t="s">
        <v>228</v>
      </c>
      <c r="O78" s="5" t="s">
        <v>229</v>
      </c>
      <c r="P78" s="47">
        <v>111</v>
      </c>
      <c r="Q78" s="47">
        <v>0</v>
      </c>
      <c r="R78" s="47">
        <v>0</v>
      </c>
      <c r="S78" s="47">
        <v>0</v>
      </c>
      <c r="T78" s="47">
        <v>0</v>
      </c>
    </row>
    <row r="79" spans="1:20" hidden="1" x14ac:dyDescent="0.25">
      <c r="A79" s="47">
        <v>21</v>
      </c>
      <c r="B79" s="47">
        <v>41</v>
      </c>
      <c r="C79" s="47">
        <v>6</v>
      </c>
      <c r="D79" s="47">
        <v>0</v>
      </c>
      <c r="E79" s="47">
        <v>23</v>
      </c>
      <c r="F79" s="47">
        <v>0</v>
      </c>
      <c r="G79" s="47">
        <v>0</v>
      </c>
      <c r="H79" s="48">
        <v>45852</v>
      </c>
      <c r="I79" s="48">
        <v>45852</v>
      </c>
      <c r="J79" s="48">
        <v>45859</v>
      </c>
      <c r="K79" s="6">
        <v>5250</v>
      </c>
      <c r="L79" s="6">
        <v>0</v>
      </c>
      <c r="M79" s="6">
        <v>6418589.4400000004</v>
      </c>
      <c r="N79" s="5" t="s">
        <v>230</v>
      </c>
      <c r="O79" s="5" t="s">
        <v>231</v>
      </c>
      <c r="P79" s="47">
        <v>111</v>
      </c>
      <c r="Q79" s="47">
        <v>0</v>
      </c>
      <c r="R79" s="47">
        <v>0</v>
      </c>
      <c r="S79" s="47">
        <v>0</v>
      </c>
      <c r="T79" s="47">
        <v>0</v>
      </c>
    </row>
    <row r="80" spans="1:20" hidden="1" x14ac:dyDescent="0.25">
      <c r="A80" s="47">
        <v>21</v>
      </c>
      <c r="B80" s="47">
        <v>41</v>
      </c>
      <c r="C80" s="47">
        <v>6</v>
      </c>
      <c r="D80" s="47">
        <v>0</v>
      </c>
      <c r="E80" s="47">
        <v>24</v>
      </c>
      <c r="F80" s="47">
        <v>0</v>
      </c>
      <c r="G80" s="47">
        <v>0</v>
      </c>
      <c r="H80" s="48">
        <v>45852</v>
      </c>
      <c r="I80" s="48">
        <v>45852</v>
      </c>
      <c r="J80" s="48">
        <v>45859</v>
      </c>
      <c r="K80" s="6">
        <v>8400</v>
      </c>
      <c r="L80" s="6">
        <v>0</v>
      </c>
      <c r="M80" s="6">
        <v>6426989.4400000004</v>
      </c>
      <c r="N80" s="5" t="s">
        <v>232</v>
      </c>
      <c r="O80" s="5" t="s">
        <v>233</v>
      </c>
      <c r="P80" s="47">
        <v>111</v>
      </c>
      <c r="Q80" s="47">
        <v>0</v>
      </c>
      <c r="R80" s="47">
        <v>0</v>
      </c>
      <c r="S80" s="47">
        <v>0</v>
      </c>
      <c r="T80" s="47">
        <v>0</v>
      </c>
    </row>
    <row r="81" spans="1:20" hidden="1" x14ac:dyDescent="0.25">
      <c r="A81" s="47">
        <v>21</v>
      </c>
      <c r="B81" s="47">
        <v>41</v>
      </c>
      <c r="C81" s="47">
        <v>6</v>
      </c>
      <c r="D81" s="47">
        <v>0</v>
      </c>
      <c r="E81" s="47">
        <v>25</v>
      </c>
      <c r="F81" s="47">
        <v>0</v>
      </c>
      <c r="G81" s="47">
        <v>0</v>
      </c>
      <c r="H81" s="48">
        <v>45852</v>
      </c>
      <c r="I81" s="48">
        <v>45852</v>
      </c>
      <c r="J81" s="48">
        <v>45859</v>
      </c>
      <c r="K81" s="6">
        <v>5250</v>
      </c>
      <c r="L81" s="6">
        <v>0</v>
      </c>
      <c r="M81" s="6">
        <v>6432239.4400000004</v>
      </c>
      <c r="N81" s="5" t="s">
        <v>234</v>
      </c>
      <c r="O81" s="5" t="s">
        <v>235</v>
      </c>
      <c r="P81" s="47">
        <v>111</v>
      </c>
      <c r="Q81" s="47">
        <v>0</v>
      </c>
      <c r="R81" s="47">
        <v>0</v>
      </c>
      <c r="S81" s="47">
        <v>0</v>
      </c>
      <c r="T81" s="47">
        <v>0</v>
      </c>
    </row>
    <row r="82" spans="1:20" hidden="1" x14ac:dyDescent="0.25">
      <c r="A82" s="47">
        <v>0</v>
      </c>
      <c r="B82" s="47">
        <v>41</v>
      </c>
      <c r="C82" s="47">
        <v>0</v>
      </c>
      <c r="D82" s="47">
        <v>0</v>
      </c>
      <c r="E82" s="47">
        <v>1095</v>
      </c>
      <c r="F82" s="47">
        <v>0</v>
      </c>
      <c r="G82" s="47">
        <v>0</v>
      </c>
      <c r="H82" s="48">
        <v>45853</v>
      </c>
      <c r="I82" s="48">
        <v>45853</v>
      </c>
      <c r="J82" s="48">
        <v>45898</v>
      </c>
      <c r="K82" s="6">
        <v>35663.160000000003</v>
      </c>
      <c r="L82" s="6">
        <v>0</v>
      </c>
      <c r="M82" s="6">
        <v>6467902.5999999996</v>
      </c>
      <c r="N82" s="5" t="s">
        <v>236</v>
      </c>
      <c r="O82" s="5" t="s">
        <v>237</v>
      </c>
      <c r="P82" s="47">
        <v>111</v>
      </c>
      <c r="Q82" s="47">
        <v>0</v>
      </c>
      <c r="R82" s="47">
        <v>0</v>
      </c>
      <c r="S82" s="47">
        <v>0</v>
      </c>
      <c r="T82" s="47">
        <v>0</v>
      </c>
    </row>
    <row r="83" spans="1:20" hidden="1" x14ac:dyDescent="0.25">
      <c r="A83" s="47">
        <v>0</v>
      </c>
      <c r="B83" s="47">
        <v>41</v>
      </c>
      <c r="C83" s="47">
        <v>0</v>
      </c>
      <c r="D83" s="47">
        <v>0</v>
      </c>
      <c r="E83" s="47">
        <v>1099</v>
      </c>
      <c r="F83" s="47">
        <v>0</v>
      </c>
      <c r="G83" s="47">
        <v>0</v>
      </c>
      <c r="H83" s="48">
        <v>45853</v>
      </c>
      <c r="I83" s="48">
        <v>45853</v>
      </c>
      <c r="J83" s="48">
        <v>45860</v>
      </c>
      <c r="K83" s="6">
        <v>8200</v>
      </c>
      <c r="L83" s="6">
        <v>0</v>
      </c>
      <c r="M83" s="6">
        <v>6476102.5999999996</v>
      </c>
      <c r="N83" s="5" t="s">
        <v>238</v>
      </c>
      <c r="O83" s="5" t="s">
        <v>239</v>
      </c>
      <c r="P83" s="47">
        <v>111</v>
      </c>
      <c r="Q83" s="47">
        <v>0</v>
      </c>
      <c r="R83" s="47">
        <v>0</v>
      </c>
      <c r="S83" s="47">
        <v>0</v>
      </c>
      <c r="T83" s="47">
        <v>0</v>
      </c>
    </row>
    <row r="84" spans="1:20" hidden="1" x14ac:dyDescent="0.25">
      <c r="A84" s="47">
        <v>0</v>
      </c>
      <c r="B84" s="47">
        <v>41</v>
      </c>
      <c r="C84" s="47">
        <v>0</v>
      </c>
      <c r="D84" s="47">
        <v>0</v>
      </c>
      <c r="E84" s="47">
        <v>1103</v>
      </c>
      <c r="F84" s="47">
        <v>0</v>
      </c>
      <c r="G84" s="47">
        <v>0</v>
      </c>
      <c r="H84" s="48">
        <v>45853</v>
      </c>
      <c r="I84" s="48">
        <v>45853</v>
      </c>
      <c r="J84" s="48">
        <v>45869</v>
      </c>
      <c r="K84" s="6">
        <v>1800</v>
      </c>
      <c r="L84" s="6">
        <v>0</v>
      </c>
      <c r="M84" s="6">
        <v>6477902.5999999996</v>
      </c>
      <c r="N84" s="5" t="s">
        <v>240</v>
      </c>
      <c r="O84" s="5" t="s">
        <v>241</v>
      </c>
      <c r="P84" s="47">
        <v>111</v>
      </c>
      <c r="Q84" s="47">
        <v>0</v>
      </c>
      <c r="R84" s="47">
        <v>0</v>
      </c>
      <c r="S84" s="47">
        <v>0</v>
      </c>
      <c r="T84" s="47">
        <v>0</v>
      </c>
    </row>
    <row r="85" spans="1:20" hidden="1" x14ac:dyDescent="0.25">
      <c r="A85" s="47">
        <v>0</v>
      </c>
      <c r="B85" s="47">
        <v>41</v>
      </c>
      <c r="C85" s="47">
        <v>0</v>
      </c>
      <c r="D85" s="47">
        <v>0</v>
      </c>
      <c r="E85" s="47">
        <v>1108</v>
      </c>
      <c r="F85" s="47">
        <v>0</v>
      </c>
      <c r="G85" s="47">
        <v>0</v>
      </c>
      <c r="H85" s="48">
        <v>45853</v>
      </c>
      <c r="I85" s="48">
        <v>45853</v>
      </c>
      <c r="J85" s="48">
        <v>45853</v>
      </c>
      <c r="K85" s="6">
        <v>5222.5600000000004</v>
      </c>
      <c r="L85" s="6">
        <v>0</v>
      </c>
      <c r="M85" s="6">
        <v>6483125.1600000001</v>
      </c>
      <c r="N85" s="5" t="s">
        <v>242</v>
      </c>
      <c r="O85" s="5" t="s">
        <v>243</v>
      </c>
      <c r="P85" s="47">
        <v>111</v>
      </c>
      <c r="Q85" s="47">
        <v>0</v>
      </c>
      <c r="R85" s="47">
        <v>0</v>
      </c>
      <c r="S85" s="47">
        <v>0</v>
      </c>
      <c r="T85" s="47">
        <v>0</v>
      </c>
    </row>
    <row r="86" spans="1:20" hidden="1" x14ac:dyDescent="0.25">
      <c r="A86" s="47">
        <v>0</v>
      </c>
      <c r="B86" s="47">
        <v>32</v>
      </c>
      <c r="C86" s="47">
        <v>1</v>
      </c>
      <c r="D86" s="47">
        <v>0</v>
      </c>
      <c r="E86" s="47">
        <v>7</v>
      </c>
      <c r="F86" s="47">
        <v>0</v>
      </c>
      <c r="G86" s="47">
        <v>0</v>
      </c>
      <c r="H86" s="48">
        <v>45854</v>
      </c>
      <c r="I86" s="48">
        <v>45854</v>
      </c>
      <c r="J86" s="48">
        <v>45854</v>
      </c>
      <c r="K86" s="6">
        <v>351531.6</v>
      </c>
      <c r="L86" s="6">
        <v>0</v>
      </c>
      <c r="M86" s="6">
        <v>6834656.7599999998</v>
      </c>
      <c r="N86" s="5" t="s">
        <v>244</v>
      </c>
      <c r="O86" s="5" t="s">
        <v>245</v>
      </c>
      <c r="P86" s="47">
        <v>111</v>
      </c>
      <c r="Q86" s="47">
        <v>0</v>
      </c>
      <c r="R86" s="47">
        <v>0</v>
      </c>
      <c r="S86" s="47">
        <v>0</v>
      </c>
      <c r="T86" s="47">
        <v>0</v>
      </c>
    </row>
    <row r="87" spans="1:20" hidden="1" x14ac:dyDescent="0.25">
      <c r="A87" s="47">
        <v>0</v>
      </c>
      <c r="B87" s="47">
        <v>32</v>
      </c>
      <c r="C87" s="47">
        <v>1</v>
      </c>
      <c r="D87" s="47">
        <v>0</v>
      </c>
      <c r="E87" s="47">
        <v>8</v>
      </c>
      <c r="F87" s="47">
        <v>0</v>
      </c>
      <c r="G87" s="47">
        <v>0</v>
      </c>
      <c r="H87" s="48">
        <v>45854</v>
      </c>
      <c r="I87" s="48">
        <v>45854</v>
      </c>
      <c r="J87" s="48">
        <v>45854</v>
      </c>
      <c r="K87" s="6">
        <v>1935450</v>
      </c>
      <c r="L87" s="6">
        <v>0</v>
      </c>
      <c r="M87" s="6">
        <v>8770106.7599999998</v>
      </c>
      <c r="N87" s="5" t="s">
        <v>246</v>
      </c>
      <c r="O87" s="5" t="s">
        <v>247</v>
      </c>
      <c r="P87" s="47">
        <v>111</v>
      </c>
      <c r="Q87" s="47">
        <v>0</v>
      </c>
      <c r="R87" s="47">
        <v>0</v>
      </c>
      <c r="S87" s="47">
        <v>0</v>
      </c>
      <c r="T87" s="47">
        <v>0</v>
      </c>
    </row>
    <row r="88" spans="1:20" hidden="1" x14ac:dyDescent="0.25">
      <c r="A88" s="47">
        <v>0</v>
      </c>
      <c r="B88" s="47">
        <v>41</v>
      </c>
      <c r="C88" s="47">
        <v>0</v>
      </c>
      <c r="D88" s="47">
        <v>0</v>
      </c>
      <c r="E88" s="47">
        <v>1104</v>
      </c>
      <c r="F88" s="47">
        <v>0</v>
      </c>
      <c r="G88" s="47">
        <v>0</v>
      </c>
      <c r="H88" s="48">
        <v>45854</v>
      </c>
      <c r="I88" s="48">
        <v>45854</v>
      </c>
      <c r="J88" s="48">
        <v>45884</v>
      </c>
      <c r="K88" s="6">
        <v>8299.7999999999993</v>
      </c>
      <c r="L88" s="6">
        <v>0</v>
      </c>
      <c r="M88" s="6">
        <v>8778406.5600000005</v>
      </c>
      <c r="N88" s="5" t="s">
        <v>248</v>
      </c>
      <c r="O88" s="5" t="s">
        <v>249</v>
      </c>
      <c r="P88" s="47">
        <v>111</v>
      </c>
      <c r="Q88" s="47">
        <v>0</v>
      </c>
      <c r="R88" s="47">
        <v>0</v>
      </c>
      <c r="S88" s="47">
        <v>0</v>
      </c>
      <c r="T88" s="47">
        <v>0</v>
      </c>
    </row>
    <row r="89" spans="1:20" hidden="1" x14ac:dyDescent="0.25">
      <c r="A89" s="47">
        <v>0</v>
      </c>
      <c r="B89" s="47">
        <v>41</v>
      </c>
      <c r="C89" s="47">
        <v>0</v>
      </c>
      <c r="D89" s="47">
        <v>0</v>
      </c>
      <c r="E89" s="47">
        <v>1105</v>
      </c>
      <c r="F89" s="47">
        <v>0</v>
      </c>
      <c r="G89" s="47">
        <v>0</v>
      </c>
      <c r="H89" s="48">
        <v>45854</v>
      </c>
      <c r="I89" s="48">
        <v>45854</v>
      </c>
      <c r="J89" s="48">
        <v>45884</v>
      </c>
      <c r="K89" s="6">
        <v>18716</v>
      </c>
      <c r="L89" s="6">
        <v>0</v>
      </c>
      <c r="M89" s="6">
        <v>8797122.5600000005</v>
      </c>
      <c r="N89" s="5" t="s">
        <v>250</v>
      </c>
      <c r="O89" s="5" t="s">
        <v>251</v>
      </c>
      <c r="P89" s="47">
        <v>111</v>
      </c>
      <c r="Q89" s="47">
        <v>0</v>
      </c>
      <c r="R89" s="47">
        <v>0</v>
      </c>
      <c r="S89" s="47">
        <v>0</v>
      </c>
      <c r="T89" s="47">
        <v>0</v>
      </c>
    </row>
    <row r="90" spans="1:20" hidden="1" x14ac:dyDescent="0.25">
      <c r="A90" s="47">
        <v>0</v>
      </c>
      <c r="B90" s="47">
        <v>41</v>
      </c>
      <c r="C90" s="47">
        <v>0</v>
      </c>
      <c r="D90" s="47">
        <v>0</v>
      </c>
      <c r="E90" s="47">
        <v>1107</v>
      </c>
      <c r="F90" s="47">
        <v>0</v>
      </c>
      <c r="G90" s="47">
        <v>0</v>
      </c>
      <c r="H90" s="48">
        <v>45854</v>
      </c>
      <c r="I90" s="48">
        <v>45854</v>
      </c>
      <c r="J90" s="48">
        <v>45855</v>
      </c>
      <c r="K90" s="6">
        <v>13500</v>
      </c>
      <c r="L90" s="6">
        <v>0</v>
      </c>
      <c r="M90" s="6">
        <v>8810622.5600000005</v>
      </c>
      <c r="N90" s="5" t="s">
        <v>252</v>
      </c>
      <c r="O90" s="5" t="s">
        <v>253</v>
      </c>
      <c r="P90" s="47">
        <v>111</v>
      </c>
      <c r="Q90" s="47">
        <v>0</v>
      </c>
      <c r="R90" s="47">
        <v>0</v>
      </c>
      <c r="S90" s="47">
        <v>0</v>
      </c>
      <c r="T90" s="47">
        <v>0</v>
      </c>
    </row>
    <row r="91" spans="1:20" hidden="1" x14ac:dyDescent="0.25">
      <c r="A91" s="47">
        <v>0</v>
      </c>
      <c r="B91" s="47">
        <v>41</v>
      </c>
      <c r="C91" s="47">
        <v>0</v>
      </c>
      <c r="D91" s="47">
        <v>0</v>
      </c>
      <c r="E91" s="47">
        <v>1110</v>
      </c>
      <c r="F91" s="47">
        <v>0</v>
      </c>
      <c r="G91" s="47">
        <v>0</v>
      </c>
      <c r="H91" s="48">
        <v>45855</v>
      </c>
      <c r="I91" s="48">
        <v>45855</v>
      </c>
      <c r="J91" s="48">
        <v>45885</v>
      </c>
      <c r="K91" s="6">
        <v>10325</v>
      </c>
      <c r="L91" s="6">
        <v>0</v>
      </c>
      <c r="M91" s="6">
        <v>8820947.5600000005</v>
      </c>
      <c r="N91" s="5" t="s">
        <v>254</v>
      </c>
      <c r="O91" s="5" t="s">
        <v>255</v>
      </c>
      <c r="P91" s="47">
        <v>111</v>
      </c>
      <c r="Q91" s="47">
        <v>0</v>
      </c>
      <c r="R91" s="47">
        <v>0</v>
      </c>
      <c r="S91" s="47">
        <v>0</v>
      </c>
      <c r="T91" s="47">
        <v>0</v>
      </c>
    </row>
    <row r="92" spans="1:20" hidden="1" x14ac:dyDescent="0.25">
      <c r="A92" s="47">
        <v>0</v>
      </c>
      <c r="B92" s="47">
        <v>41</v>
      </c>
      <c r="C92" s="47">
        <v>0</v>
      </c>
      <c r="D92" s="47">
        <v>0</v>
      </c>
      <c r="E92" s="47">
        <v>1139</v>
      </c>
      <c r="F92" s="47">
        <v>0</v>
      </c>
      <c r="G92" s="47">
        <v>0</v>
      </c>
      <c r="H92" s="48">
        <v>45855</v>
      </c>
      <c r="I92" s="48">
        <v>45855</v>
      </c>
      <c r="J92" s="48">
        <v>45870</v>
      </c>
      <c r="K92" s="6">
        <v>5274</v>
      </c>
      <c r="L92" s="6">
        <v>0</v>
      </c>
      <c r="M92" s="6">
        <v>8826221.5600000005</v>
      </c>
      <c r="N92" s="5" t="s">
        <v>256</v>
      </c>
      <c r="O92" s="5" t="s">
        <v>257</v>
      </c>
      <c r="P92" s="47">
        <v>111</v>
      </c>
      <c r="Q92" s="47">
        <v>0</v>
      </c>
      <c r="R92" s="47">
        <v>0</v>
      </c>
      <c r="S92" s="47">
        <v>0</v>
      </c>
      <c r="T92" s="47">
        <v>0</v>
      </c>
    </row>
    <row r="93" spans="1:20" hidden="1" x14ac:dyDescent="0.25">
      <c r="A93" s="47">
        <v>0</v>
      </c>
      <c r="B93" s="47">
        <v>41</v>
      </c>
      <c r="C93" s="47">
        <v>0</v>
      </c>
      <c r="D93" s="47">
        <v>0</v>
      </c>
      <c r="E93" s="47">
        <v>1109</v>
      </c>
      <c r="F93" s="47">
        <v>0</v>
      </c>
      <c r="G93" s="47">
        <v>0</v>
      </c>
      <c r="H93" s="48">
        <v>45856</v>
      </c>
      <c r="I93" s="48">
        <v>45856</v>
      </c>
      <c r="J93" s="48">
        <v>45863</v>
      </c>
      <c r="K93" s="6">
        <v>4166.66</v>
      </c>
      <c r="L93" s="6">
        <v>0</v>
      </c>
      <c r="M93" s="6">
        <v>8830388.2200000007</v>
      </c>
      <c r="N93" s="5" t="s">
        <v>258</v>
      </c>
      <c r="O93" s="5" t="s">
        <v>259</v>
      </c>
      <c r="P93" s="47">
        <v>111</v>
      </c>
      <c r="Q93" s="47">
        <v>0</v>
      </c>
      <c r="R93" s="47">
        <v>0</v>
      </c>
      <c r="S93" s="47">
        <v>0</v>
      </c>
      <c r="T93" s="47">
        <v>0</v>
      </c>
    </row>
    <row r="94" spans="1:20" hidden="1" x14ac:dyDescent="0.25">
      <c r="A94" s="47">
        <v>0</v>
      </c>
      <c r="B94" s="47">
        <v>41</v>
      </c>
      <c r="C94" s="47">
        <v>0</v>
      </c>
      <c r="D94" s="47">
        <v>0</v>
      </c>
      <c r="E94" s="47">
        <v>1114</v>
      </c>
      <c r="F94" s="47">
        <v>0</v>
      </c>
      <c r="G94" s="47">
        <v>0</v>
      </c>
      <c r="H94" s="48">
        <v>45856</v>
      </c>
      <c r="I94" s="48">
        <v>45856</v>
      </c>
      <c r="J94" s="48">
        <v>45856</v>
      </c>
      <c r="K94" s="6">
        <v>2081.59</v>
      </c>
      <c r="L94" s="6">
        <v>0</v>
      </c>
      <c r="M94" s="6">
        <v>8832469.8100000005</v>
      </c>
      <c r="N94" s="5" t="s">
        <v>260</v>
      </c>
      <c r="O94" s="5" t="s">
        <v>261</v>
      </c>
      <c r="P94" s="47">
        <v>111</v>
      </c>
      <c r="Q94" s="47">
        <v>0</v>
      </c>
      <c r="R94" s="47">
        <v>0</v>
      </c>
      <c r="S94" s="47">
        <v>0</v>
      </c>
      <c r="T94" s="47">
        <v>0</v>
      </c>
    </row>
    <row r="95" spans="1:20" hidden="1" x14ac:dyDescent="0.25">
      <c r="A95" s="47">
        <v>0</v>
      </c>
      <c r="B95" s="47">
        <v>41</v>
      </c>
      <c r="C95" s="47">
        <v>0</v>
      </c>
      <c r="D95" s="47">
        <v>0</v>
      </c>
      <c r="E95" s="47">
        <v>1116</v>
      </c>
      <c r="F95" s="47">
        <v>0</v>
      </c>
      <c r="G95" s="47">
        <v>0</v>
      </c>
      <c r="H95" s="48">
        <v>45856</v>
      </c>
      <c r="I95" s="48">
        <v>45856</v>
      </c>
      <c r="J95" s="48">
        <v>45860</v>
      </c>
      <c r="K95" s="6">
        <v>8583.39</v>
      </c>
      <c r="L95" s="6">
        <v>0</v>
      </c>
      <c r="M95" s="6">
        <v>8841053.1999999993</v>
      </c>
      <c r="N95" s="5" t="s">
        <v>262</v>
      </c>
      <c r="O95" s="5" t="s">
        <v>263</v>
      </c>
      <c r="P95" s="47">
        <v>111</v>
      </c>
      <c r="Q95" s="47">
        <v>0</v>
      </c>
      <c r="R95" s="47">
        <v>0</v>
      </c>
      <c r="S95" s="47">
        <v>0</v>
      </c>
      <c r="T95" s="47">
        <v>0</v>
      </c>
    </row>
    <row r="96" spans="1:20" hidden="1" x14ac:dyDescent="0.25">
      <c r="A96" s="47">
        <v>0</v>
      </c>
      <c r="B96" s="47">
        <v>41</v>
      </c>
      <c r="C96" s="47">
        <v>0</v>
      </c>
      <c r="D96" s="47">
        <v>0</v>
      </c>
      <c r="E96" s="47">
        <v>1142</v>
      </c>
      <c r="F96" s="47">
        <v>0</v>
      </c>
      <c r="G96" s="47">
        <v>0</v>
      </c>
      <c r="H96" s="48">
        <v>45856</v>
      </c>
      <c r="I96" s="48">
        <v>45856</v>
      </c>
      <c r="J96" s="48">
        <v>45870</v>
      </c>
      <c r="K96" s="6">
        <v>35500</v>
      </c>
      <c r="L96" s="6">
        <v>0</v>
      </c>
      <c r="M96" s="6">
        <v>8876553.1999999993</v>
      </c>
      <c r="N96" s="5" t="s">
        <v>264</v>
      </c>
      <c r="O96" s="5" t="s">
        <v>265</v>
      </c>
      <c r="P96" s="47">
        <v>111</v>
      </c>
      <c r="Q96" s="47">
        <v>0</v>
      </c>
      <c r="R96" s="47">
        <v>0</v>
      </c>
      <c r="S96" s="47">
        <v>0</v>
      </c>
      <c r="T96" s="47">
        <v>0</v>
      </c>
    </row>
    <row r="97" spans="1:20" hidden="1" x14ac:dyDescent="0.25">
      <c r="A97" s="47">
        <v>0</v>
      </c>
      <c r="B97" s="47">
        <v>41</v>
      </c>
      <c r="C97" s="47">
        <v>0</v>
      </c>
      <c r="D97" s="47">
        <v>0</v>
      </c>
      <c r="E97" s="47">
        <v>1129</v>
      </c>
      <c r="F97" s="47">
        <v>0</v>
      </c>
      <c r="G97" s="47">
        <v>0</v>
      </c>
      <c r="H97" s="48">
        <v>45857</v>
      </c>
      <c r="I97" s="48">
        <v>45857</v>
      </c>
      <c r="J97" s="48">
        <v>45864</v>
      </c>
      <c r="K97" s="6">
        <v>1700</v>
      </c>
      <c r="L97" s="6">
        <v>0</v>
      </c>
      <c r="M97" s="6">
        <v>8878253.1999999993</v>
      </c>
      <c r="N97" s="5" t="s">
        <v>266</v>
      </c>
      <c r="O97" s="5" t="s">
        <v>267</v>
      </c>
      <c r="P97" s="47">
        <v>111</v>
      </c>
      <c r="Q97" s="47">
        <v>0</v>
      </c>
      <c r="R97" s="47">
        <v>0</v>
      </c>
      <c r="S97" s="47">
        <v>0</v>
      </c>
      <c r="T97" s="47">
        <v>0</v>
      </c>
    </row>
    <row r="98" spans="1:20" hidden="1" x14ac:dyDescent="0.25">
      <c r="A98" s="47">
        <v>0</v>
      </c>
      <c r="B98" s="47">
        <v>41</v>
      </c>
      <c r="C98" s="47">
        <v>0</v>
      </c>
      <c r="D98" s="47">
        <v>0</v>
      </c>
      <c r="E98" s="47">
        <v>1134</v>
      </c>
      <c r="F98" s="47">
        <v>0</v>
      </c>
      <c r="G98" s="47">
        <v>0</v>
      </c>
      <c r="H98" s="48">
        <v>45858</v>
      </c>
      <c r="I98" s="48">
        <v>45858</v>
      </c>
      <c r="J98" s="48">
        <v>45865</v>
      </c>
      <c r="K98" s="6">
        <v>3400</v>
      </c>
      <c r="L98" s="6">
        <v>0</v>
      </c>
      <c r="M98" s="6">
        <v>8881653.1999999993</v>
      </c>
      <c r="N98" s="5" t="s">
        <v>268</v>
      </c>
      <c r="O98" s="5" t="s">
        <v>269</v>
      </c>
      <c r="P98" s="47">
        <v>111</v>
      </c>
      <c r="Q98" s="47">
        <v>0</v>
      </c>
      <c r="R98" s="47">
        <v>0</v>
      </c>
      <c r="S98" s="47">
        <v>0</v>
      </c>
      <c r="T98" s="47">
        <v>0</v>
      </c>
    </row>
    <row r="99" spans="1:20" hidden="1" x14ac:dyDescent="0.25">
      <c r="A99" s="47">
        <v>0</v>
      </c>
      <c r="B99" s="47">
        <v>41</v>
      </c>
      <c r="C99" s="47">
        <v>0</v>
      </c>
      <c r="D99" s="47">
        <v>0</v>
      </c>
      <c r="E99" s="47">
        <v>1119</v>
      </c>
      <c r="F99" s="47">
        <v>0</v>
      </c>
      <c r="G99" s="47">
        <v>0</v>
      </c>
      <c r="H99" s="48">
        <v>45859</v>
      </c>
      <c r="I99" s="48">
        <v>45859</v>
      </c>
      <c r="J99" s="48">
        <v>45889</v>
      </c>
      <c r="K99" s="6">
        <v>22000</v>
      </c>
      <c r="L99" s="6">
        <v>0</v>
      </c>
      <c r="M99" s="6">
        <v>8903653.1999999993</v>
      </c>
      <c r="N99" s="5" t="s">
        <v>270</v>
      </c>
      <c r="O99" s="5" t="s">
        <v>271</v>
      </c>
      <c r="P99" s="47">
        <v>111</v>
      </c>
      <c r="Q99" s="47">
        <v>0</v>
      </c>
      <c r="R99" s="47">
        <v>0</v>
      </c>
      <c r="S99" s="47">
        <v>0</v>
      </c>
      <c r="T99" s="47">
        <v>0</v>
      </c>
    </row>
    <row r="100" spans="1:20" hidden="1" x14ac:dyDescent="0.25">
      <c r="A100" s="47">
        <v>0</v>
      </c>
      <c r="B100" s="47">
        <v>41</v>
      </c>
      <c r="C100" s="47">
        <v>0</v>
      </c>
      <c r="D100" s="47">
        <v>0</v>
      </c>
      <c r="E100" s="47">
        <v>1120</v>
      </c>
      <c r="F100" s="47">
        <v>0</v>
      </c>
      <c r="G100" s="47">
        <v>0</v>
      </c>
      <c r="H100" s="48">
        <v>45859</v>
      </c>
      <c r="I100" s="48">
        <v>45859</v>
      </c>
      <c r="J100" s="48">
        <v>45866</v>
      </c>
      <c r="K100" s="6">
        <v>42840</v>
      </c>
      <c r="L100" s="6">
        <v>0</v>
      </c>
      <c r="M100" s="6">
        <v>8946493.1999999993</v>
      </c>
      <c r="N100" s="5" t="s">
        <v>272</v>
      </c>
      <c r="O100" s="5" t="s">
        <v>273</v>
      </c>
      <c r="P100" s="47">
        <v>111</v>
      </c>
      <c r="Q100" s="47">
        <v>0</v>
      </c>
      <c r="R100" s="47">
        <v>0</v>
      </c>
      <c r="S100" s="47">
        <v>0</v>
      </c>
      <c r="T100" s="47">
        <v>0</v>
      </c>
    </row>
    <row r="101" spans="1:20" hidden="1" x14ac:dyDescent="0.25">
      <c r="A101" s="47">
        <v>0</v>
      </c>
      <c r="B101" s="47">
        <v>41</v>
      </c>
      <c r="C101" s="47">
        <v>0</v>
      </c>
      <c r="D101" s="47">
        <v>0</v>
      </c>
      <c r="E101" s="47">
        <v>1122</v>
      </c>
      <c r="F101" s="47">
        <v>0</v>
      </c>
      <c r="G101" s="47">
        <v>0</v>
      </c>
      <c r="H101" s="48">
        <v>45859</v>
      </c>
      <c r="I101" s="48">
        <v>45859</v>
      </c>
      <c r="J101" s="48">
        <v>45904</v>
      </c>
      <c r="K101" s="6">
        <v>69810</v>
      </c>
      <c r="L101" s="6">
        <v>0</v>
      </c>
      <c r="M101" s="6">
        <v>9016303.1999999993</v>
      </c>
      <c r="N101" s="5" t="s">
        <v>274</v>
      </c>
      <c r="O101" s="5" t="s">
        <v>275</v>
      </c>
      <c r="P101" s="47">
        <v>111</v>
      </c>
      <c r="Q101" s="47">
        <v>0</v>
      </c>
      <c r="R101" s="47">
        <v>0</v>
      </c>
      <c r="S101" s="47">
        <v>0</v>
      </c>
      <c r="T101" s="47">
        <v>0</v>
      </c>
    </row>
    <row r="102" spans="1:20" hidden="1" x14ac:dyDescent="0.25">
      <c r="A102" s="47">
        <v>0</v>
      </c>
      <c r="B102" s="47">
        <v>41</v>
      </c>
      <c r="C102" s="47">
        <v>0</v>
      </c>
      <c r="D102" s="47">
        <v>0</v>
      </c>
      <c r="E102" s="47">
        <v>1123</v>
      </c>
      <c r="F102" s="47">
        <v>0</v>
      </c>
      <c r="G102" s="47">
        <v>0</v>
      </c>
      <c r="H102" s="48">
        <v>45859</v>
      </c>
      <c r="I102" s="48">
        <v>45859</v>
      </c>
      <c r="J102" s="48">
        <v>45859</v>
      </c>
      <c r="K102" s="6">
        <v>8742.99</v>
      </c>
      <c r="L102" s="6">
        <v>0</v>
      </c>
      <c r="M102" s="6">
        <v>9025046.1899999995</v>
      </c>
      <c r="N102" s="5" t="s">
        <v>276</v>
      </c>
      <c r="O102" s="5" t="s">
        <v>277</v>
      </c>
      <c r="P102" s="47">
        <v>111</v>
      </c>
      <c r="Q102" s="47">
        <v>0</v>
      </c>
      <c r="R102" s="47">
        <v>0</v>
      </c>
      <c r="S102" s="47">
        <v>0</v>
      </c>
      <c r="T102" s="47">
        <v>0</v>
      </c>
    </row>
    <row r="103" spans="1:20" hidden="1" x14ac:dyDescent="0.25">
      <c r="A103" s="47">
        <v>0</v>
      </c>
      <c r="B103" s="47">
        <v>41</v>
      </c>
      <c r="C103" s="47">
        <v>0</v>
      </c>
      <c r="D103" s="47">
        <v>0</v>
      </c>
      <c r="E103" s="47">
        <v>1146</v>
      </c>
      <c r="F103" s="47">
        <v>0</v>
      </c>
      <c r="G103" s="47">
        <v>0</v>
      </c>
      <c r="H103" s="48">
        <v>45859</v>
      </c>
      <c r="I103" s="48">
        <v>45859</v>
      </c>
      <c r="J103" s="48">
        <v>45866</v>
      </c>
      <c r="K103" s="6">
        <v>12036</v>
      </c>
      <c r="L103" s="6">
        <v>0</v>
      </c>
      <c r="M103" s="6">
        <v>9037082.1899999995</v>
      </c>
      <c r="N103" s="5" t="s">
        <v>278</v>
      </c>
      <c r="O103" s="5" t="s">
        <v>279</v>
      </c>
      <c r="P103" s="47">
        <v>111</v>
      </c>
      <c r="Q103" s="47">
        <v>0</v>
      </c>
      <c r="R103" s="47">
        <v>0</v>
      </c>
      <c r="S103" s="47">
        <v>0</v>
      </c>
      <c r="T103" s="47">
        <v>0</v>
      </c>
    </row>
    <row r="104" spans="1:20" hidden="1" x14ac:dyDescent="0.25">
      <c r="A104" s="47">
        <v>21</v>
      </c>
      <c r="B104" s="47">
        <v>41</v>
      </c>
      <c r="C104" s="47">
        <v>6</v>
      </c>
      <c r="D104" s="47">
        <v>0</v>
      </c>
      <c r="E104" s="47">
        <v>22</v>
      </c>
      <c r="F104" s="47">
        <v>0</v>
      </c>
      <c r="G104" s="47">
        <v>0</v>
      </c>
      <c r="H104" s="48">
        <v>45859</v>
      </c>
      <c r="I104" s="48">
        <v>45852</v>
      </c>
      <c r="J104" s="48">
        <v>45866</v>
      </c>
      <c r="K104" s="6">
        <v>18100</v>
      </c>
      <c r="L104" s="6">
        <v>0</v>
      </c>
      <c r="M104" s="6">
        <v>9055182.1899999995</v>
      </c>
      <c r="N104" s="5" t="s">
        <v>280</v>
      </c>
      <c r="O104" s="5" t="s">
        <v>229</v>
      </c>
      <c r="P104" s="47">
        <v>111</v>
      </c>
      <c r="Q104" s="47">
        <v>0</v>
      </c>
      <c r="R104" s="47">
        <v>0</v>
      </c>
      <c r="S104" s="47">
        <v>0</v>
      </c>
      <c r="T104" s="47">
        <v>0</v>
      </c>
    </row>
    <row r="105" spans="1:20" hidden="1" x14ac:dyDescent="0.25">
      <c r="A105" s="47">
        <v>21</v>
      </c>
      <c r="B105" s="47">
        <v>41</v>
      </c>
      <c r="C105" s="47">
        <v>6</v>
      </c>
      <c r="D105" s="47">
        <v>0</v>
      </c>
      <c r="E105" s="47">
        <v>23</v>
      </c>
      <c r="F105" s="47">
        <v>0</v>
      </c>
      <c r="G105" s="47">
        <v>0</v>
      </c>
      <c r="H105" s="48">
        <v>45859</v>
      </c>
      <c r="I105" s="48">
        <v>45852</v>
      </c>
      <c r="J105" s="48">
        <v>45866</v>
      </c>
      <c r="K105" s="6">
        <v>16200</v>
      </c>
      <c r="L105" s="6">
        <v>0</v>
      </c>
      <c r="M105" s="6">
        <v>9071382.1899999995</v>
      </c>
      <c r="N105" s="5" t="s">
        <v>281</v>
      </c>
      <c r="O105" s="5" t="s">
        <v>231</v>
      </c>
      <c r="P105" s="47">
        <v>111</v>
      </c>
      <c r="Q105" s="47">
        <v>0</v>
      </c>
      <c r="R105" s="47">
        <v>0</v>
      </c>
      <c r="S105" s="47">
        <v>0</v>
      </c>
      <c r="T105" s="47">
        <v>0</v>
      </c>
    </row>
    <row r="106" spans="1:20" hidden="1" x14ac:dyDescent="0.25">
      <c r="A106" s="47">
        <v>21</v>
      </c>
      <c r="B106" s="47">
        <v>41</v>
      </c>
      <c r="C106" s="47">
        <v>6</v>
      </c>
      <c r="D106" s="47">
        <v>0</v>
      </c>
      <c r="E106" s="47">
        <v>24</v>
      </c>
      <c r="F106" s="47">
        <v>0</v>
      </c>
      <c r="G106" s="47">
        <v>0</v>
      </c>
      <c r="H106" s="48">
        <v>45859</v>
      </c>
      <c r="I106" s="48">
        <v>45852</v>
      </c>
      <c r="J106" s="48">
        <v>45866</v>
      </c>
      <c r="K106" s="6">
        <v>50100</v>
      </c>
      <c r="L106" s="6">
        <v>0</v>
      </c>
      <c r="M106" s="6">
        <v>9121482.1899999995</v>
      </c>
      <c r="N106" s="5" t="s">
        <v>282</v>
      </c>
      <c r="O106" s="5" t="s">
        <v>233</v>
      </c>
      <c r="P106" s="47">
        <v>111</v>
      </c>
      <c r="Q106" s="47">
        <v>0</v>
      </c>
      <c r="R106" s="47">
        <v>0</v>
      </c>
      <c r="S106" s="47">
        <v>0</v>
      </c>
      <c r="T106" s="47">
        <v>0</v>
      </c>
    </row>
    <row r="107" spans="1:20" hidden="1" x14ac:dyDescent="0.25">
      <c r="A107" s="47">
        <v>21</v>
      </c>
      <c r="B107" s="47">
        <v>41</v>
      </c>
      <c r="C107" s="47">
        <v>6</v>
      </c>
      <c r="D107" s="47">
        <v>0</v>
      </c>
      <c r="E107" s="47">
        <v>25</v>
      </c>
      <c r="F107" s="47">
        <v>0</v>
      </c>
      <c r="G107" s="47">
        <v>0</v>
      </c>
      <c r="H107" s="48">
        <v>45859</v>
      </c>
      <c r="I107" s="48">
        <v>45852</v>
      </c>
      <c r="J107" s="48">
        <v>45866</v>
      </c>
      <c r="K107" s="6">
        <v>124200</v>
      </c>
      <c r="L107" s="6">
        <v>0</v>
      </c>
      <c r="M107" s="6">
        <v>9245682.1899999995</v>
      </c>
      <c r="N107" s="5" t="s">
        <v>283</v>
      </c>
      <c r="O107" s="5" t="s">
        <v>235</v>
      </c>
      <c r="P107" s="47">
        <v>111</v>
      </c>
      <c r="Q107" s="47">
        <v>0</v>
      </c>
      <c r="R107" s="47">
        <v>0</v>
      </c>
      <c r="S107" s="47">
        <v>0</v>
      </c>
      <c r="T107" s="47">
        <v>0</v>
      </c>
    </row>
    <row r="108" spans="1:20" hidden="1" x14ac:dyDescent="0.25">
      <c r="A108" s="47">
        <v>0</v>
      </c>
      <c r="B108" s="47">
        <v>41</v>
      </c>
      <c r="C108" s="47">
        <v>0</v>
      </c>
      <c r="D108" s="47">
        <v>0</v>
      </c>
      <c r="E108" s="47">
        <v>1126</v>
      </c>
      <c r="F108" s="47">
        <v>0</v>
      </c>
      <c r="G108" s="47">
        <v>0</v>
      </c>
      <c r="H108" s="48">
        <v>45860</v>
      </c>
      <c r="I108" s="48">
        <v>45860</v>
      </c>
      <c r="J108" s="48">
        <v>45860</v>
      </c>
      <c r="K108" s="6">
        <v>14060</v>
      </c>
      <c r="L108" s="6">
        <v>0</v>
      </c>
      <c r="M108" s="6">
        <v>9259742.1899999995</v>
      </c>
      <c r="N108" s="5" t="s">
        <v>284</v>
      </c>
      <c r="O108" s="5" t="s">
        <v>285</v>
      </c>
      <c r="P108" s="47">
        <v>111</v>
      </c>
      <c r="Q108" s="47">
        <v>0</v>
      </c>
      <c r="R108" s="47">
        <v>0</v>
      </c>
      <c r="S108" s="47">
        <v>0</v>
      </c>
      <c r="T108" s="47">
        <v>0</v>
      </c>
    </row>
    <row r="109" spans="1:20" hidden="1" x14ac:dyDescent="0.25">
      <c r="A109" s="47">
        <v>0</v>
      </c>
      <c r="B109" s="47">
        <v>41</v>
      </c>
      <c r="C109" s="47">
        <v>0</v>
      </c>
      <c r="D109" s="47">
        <v>0</v>
      </c>
      <c r="E109" s="47">
        <v>1127</v>
      </c>
      <c r="F109" s="47">
        <v>0</v>
      </c>
      <c r="G109" s="47">
        <v>0</v>
      </c>
      <c r="H109" s="48">
        <v>45860</v>
      </c>
      <c r="I109" s="48">
        <v>45860</v>
      </c>
      <c r="J109" s="48">
        <v>45867</v>
      </c>
      <c r="K109" s="6">
        <v>175000</v>
      </c>
      <c r="L109" s="6">
        <v>0</v>
      </c>
      <c r="M109" s="6">
        <v>9434742.1899999995</v>
      </c>
      <c r="N109" s="5" t="s">
        <v>286</v>
      </c>
      <c r="O109" s="5" t="s">
        <v>287</v>
      </c>
      <c r="P109" s="47">
        <v>111</v>
      </c>
      <c r="Q109" s="47">
        <v>0</v>
      </c>
      <c r="R109" s="47">
        <v>0</v>
      </c>
      <c r="S109" s="47">
        <v>0</v>
      </c>
      <c r="T109" s="47">
        <v>0</v>
      </c>
    </row>
    <row r="110" spans="1:20" hidden="1" x14ac:dyDescent="0.25">
      <c r="A110" s="47">
        <v>0</v>
      </c>
      <c r="B110" s="47">
        <v>41</v>
      </c>
      <c r="C110" s="47">
        <v>0</v>
      </c>
      <c r="D110" s="47">
        <v>0</v>
      </c>
      <c r="E110" s="47">
        <v>1140</v>
      </c>
      <c r="F110" s="47">
        <v>0</v>
      </c>
      <c r="G110" s="47">
        <v>0</v>
      </c>
      <c r="H110" s="48">
        <v>45860</v>
      </c>
      <c r="I110" s="48">
        <v>45860</v>
      </c>
      <c r="J110" s="48">
        <v>45890</v>
      </c>
      <c r="K110" s="6">
        <v>38000</v>
      </c>
      <c r="L110" s="6">
        <v>0</v>
      </c>
      <c r="M110" s="6">
        <v>9472742.1899999995</v>
      </c>
      <c r="N110" s="5" t="s">
        <v>288</v>
      </c>
      <c r="O110" s="5" t="s">
        <v>289</v>
      </c>
      <c r="P110" s="47">
        <v>111</v>
      </c>
      <c r="Q110" s="47">
        <v>0</v>
      </c>
      <c r="R110" s="47">
        <v>0</v>
      </c>
      <c r="S110" s="47">
        <v>0</v>
      </c>
      <c r="T110" s="47">
        <v>0</v>
      </c>
    </row>
    <row r="111" spans="1:20" hidden="1" x14ac:dyDescent="0.25">
      <c r="A111" s="47">
        <v>0</v>
      </c>
      <c r="B111" s="47">
        <v>41</v>
      </c>
      <c r="C111" s="47">
        <v>0</v>
      </c>
      <c r="D111" s="47">
        <v>0</v>
      </c>
      <c r="E111" s="47">
        <v>1143</v>
      </c>
      <c r="F111" s="47">
        <v>0</v>
      </c>
      <c r="G111" s="47">
        <v>0</v>
      </c>
      <c r="H111" s="48">
        <v>45860</v>
      </c>
      <c r="I111" s="48">
        <v>45860</v>
      </c>
      <c r="J111" s="48">
        <v>45866</v>
      </c>
      <c r="K111" s="6">
        <v>18740.009999999998</v>
      </c>
      <c r="L111" s="6">
        <v>0</v>
      </c>
      <c r="M111" s="6">
        <v>9491482.1999999993</v>
      </c>
      <c r="N111" s="5" t="s">
        <v>290</v>
      </c>
      <c r="O111" s="5" t="s">
        <v>291</v>
      </c>
      <c r="P111" s="47">
        <v>111</v>
      </c>
      <c r="Q111" s="47">
        <v>0</v>
      </c>
      <c r="R111" s="47">
        <v>0</v>
      </c>
      <c r="S111" s="47">
        <v>0</v>
      </c>
      <c r="T111" s="47">
        <v>0</v>
      </c>
    </row>
    <row r="112" spans="1:20" hidden="1" x14ac:dyDescent="0.25">
      <c r="A112" s="47">
        <v>0</v>
      </c>
      <c r="B112" s="47">
        <v>41</v>
      </c>
      <c r="C112" s="47">
        <v>0</v>
      </c>
      <c r="D112" s="47">
        <v>0</v>
      </c>
      <c r="E112" s="47">
        <v>1171</v>
      </c>
      <c r="F112" s="47">
        <v>0</v>
      </c>
      <c r="G112" s="47">
        <v>0</v>
      </c>
      <c r="H112" s="48">
        <v>45860</v>
      </c>
      <c r="I112" s="48">
        <v>45860</v>
      </c>
      <c r="J112" s="48">
        <v>45890</v>
      </c>
      <c r="K112" s="6">
        <v>16770</v>
      </c>
      <c r="L112" s="6">
        <v>0</v>
      </c>
      <c r="M112" s="6">
        <v>9508252.1999999993</v>
      </c>
      <c r="N112" s="5" t="s">
        <v>292</v>
      </c>
      <c r="O112" s="5" t="s">
        <v>192</v>
      </c>
      <c r="P112" s="47">
        <v>111</v>
      </c>
      <c r="Q112" s="47">
        <v>0</v>
      </c>
      <c r="R112" s="47">
        <v>0</v>
      </c>
      <c r="S112" s="47">
        <v>0</v>
      </c>
      <c r="T112" s="47">
        <v>0</v>
      </c>
    </row>
    <row r="113" spans="1:20" hidden="1" x14ac:dyDescent="0.25">
      <c r="A113" s="47">
        <v>0</v>
      </c>
      <c r="B113" s="47">
        <v>41</v>
      </c>
      <c r="C113" s="47">
        <v>0</v>
      </c>
      <c r="D113" s="47">
        <v>0</v>
      </c>
      <c r="E113" s="47">
        <v>1135</v>
      </c>
      <c r="F113" s="47">
        <v>0</v>
      </c>
      <c r="G113" s="47">
        <v>0</v>
      </c>
      <c r="H113" s="48">
        <v>45861</v>
      </c>
      <c r="I113" s="48">
        <v>45861</v>
      </c>
      <c r="J113" s="48">
        <v>45876</v>
      </c>
      <c r="K113" s="6">
        <v>12700</v>
      </c>
      <c r="L113" s="6">
        <v>0</v>
      </c>
      <c r="M113" s="6">
        <v>9520952.1999999993</v>
      </c>
      <c r="N113" s="5" t="s">
        <v>293</v>
      </c>
      <c r="O113" s="5" t="s">
        <v>294</v>
      </c>
      <c r="P113" s="47">
        <v>111</v>
      </c>
      <c r="Q113" s="47">
        <v>0</v>
      </c>
      <c r="R113" s="47">
        <v>0</v>
      </c>
      <c r="S113" s="47">
        <v>0</v>
      </c>
      <c r="T113" s="47">
        <v>0</v>
      </c>
    </row>
    <row r="114" spans="1:20" hidden="1" x14ac:dyDescent="0.25">
      <c r="A114" s="47">
        <v>0</v>
      </c>
      <c r="B114" s="47">
        <v>41</v>
      </c>
      <c r="C114" s="47">
        <v>0</v>
      </c>
      <c r="D114" s="47">
        <v>0</v>
      </c>
      <c r="E114" s="47">
        <v>1136</v>
      </c>
      <c r="F114" s="47">
        <v>0</v>
      </c>
      <c r="G114" s="47">
        <v>0</v>
      </c>
      <c r="H114" s="48">
        <v>45861</v>
      </c>
      <c r="I114" s="48">
        <v>45861</v>
      </c>
      <c r="J114" s="48">
        <v>45891</v>
      </c>
      <c r="K114" s="6">
        <v>136121</v>
      </c>
      <c r="L114" s="6">
        <v>0</v>
      </c>
      <c r="M114" s="6">
        <v>9657073.1999999993</v>
      </c>
      <c r="N114" s="5" t="s">
        <v>295</v>
      </c>
      <c r="O114" s="5" t="s">
        <v>296</v>
      </c>
      <c r="P114" s="47">
        <v>111</v>
      </c>
      <c r="Q114" s="47">
        <v>0</v>
      </c>
      <c r="R114" s="47">
        <v>0</v>
      </c>
      <c r="S114" s="47">
        <v>0</v>
      </c>
      <c r="T114" s="47">
        <v>0</v>
      </c>
    </row>
    <row r="115" spans="1:20" hidden="1" x14ac:dyDescent="0.25">
      <c r="A115" s="47">
        <v>0</v>
      </c>
      <c r="B115" s="47">
        <v>41</v>
      </c>
      <c r="C115" s="47">
        <v>0</v>
      </c>
      <c r="D115" s="47">
        <v>0</v>
      </c>
      <c r="E115" s="47">
        <v>1137</v>
      </c>
      <c r="F115" s="47">
        <v>0</v>
      </c>
      <c r="G115" s="47">
        <v>0</v>
      </c>
      <c r="H115" s="48">
        <v>45861</v>
      </c>
      <c r="I115" s="48">
        <v>45861</v>
      </c>
      <c r="J115" s="48">
        <v>45861</v>
      </c>
      <c r="K115" s="6">
        <v>16987.5</v>
      </c>
      <c r="L115" s="6">
        <v>0</v>
      </c>
      <c r="M115" s="6">
        <v>9674060.6999999993</v>
      </c>
      <c r="N115" s="5" t="s">
        <v>297</v>
      </c>
      <c r="O115" s="5" t="s">
        <v>298</v>
      </c>
      <c r="P115" s="47">
        <v>111</v>
      </c>
      <c r="Q115" s="47">
        <v>0</v>
      </c>
      <c r="R115" s="47">
        <v>0</v>
      </c>
      <c r="S115" s="47">
        <v>0</v>
      </c>
      <c r="T115" s="47">
        <v>0</v>
      </c>
    </row>
    <row r="116" spans="1:20" hidden="1" x14ac:dyDescent="0.25">
      <c r="A116" s="47">
        <v>0</v>
      </c>
      <c r="B116" s="47">
        <v>41</v>
      </c>
      <c r="C116" s="47">
        <v>0</v>
      </c>
      <c r="D116" s="47">
        <v>0</v>
      </c>
      <c r="E116" s="47">
        <v>1138</v>
      </c>
      <c r="F116" s="47">
        <v>0</v>
      </c>
      <c r="G116" s="47">
        <v>0</v>
      </c>
      <c r="H116" s="48">
        <v>45861</v>
      </c>
      <c r="I116" s="48">
        <v>45861</v>
      </c>
      <c r="J116" s="48">
        <v>45891</v>
      </c>
      <c r="K116" s="6">
        <v>17093.2</v>
      </c>
      <c r="L116" s="6">
        <v>0</v>
      </c>
      <c r="M116" s="6">
        <v>9691153.9000000004</v>
      </c>
      <c r="N116" s="5" t="s">
        <v>299</v>
      </c>
      <c r="O116" s="5" t="s">
        <v>300</v>
      </c>
      <c r="P116" s="47">
        <v>111</v>
      </c>
      <c r="Q116" s="47">
        <v>0</v>
      </c>
      <c r="R116" s="47">
        <v>0</v>
      </c>
      <c r="S116" s="47">
        <v>0</v>
      </c>
      <c r="T116" s="47">
        <v>0</v>
      </c>
    </row>
    <row r="117" spans="1:20" hidden="1" x14ac:dyDescent="0.25">
      <c r="A117" s="47">
        <v>0</v>
      </c>
      <c r="B117" s="47">
        <v>41</v>
      </c>
      <c r="C117" s="47">
        <v>0</v>
      </c>
      <c r="D117" s="47">
        <v>0</v>
      </c>
      <c r="E117" s="47">
        <v>1151</v>
      </c>
      <c r="F117" s="47">
        <v>0</v>
      </c>
      <c r="G117" s="47">
        <v>0</v>
      </c>
      <c r="H117" s="48">
        <v>45861</v>
      </c>
      <c r="I117" s="48">
        <v>45861</v>
      </c>
      <c r="J117" s="48">
        <v>45881</v>
      </c>
      <c r="K117" s="6">
        <v>107732</v>
      </c>
      <c r="L117" s="6">
        <v>0</v>
      </c>
      <c r="M117" s="6">
        <v>9798885.9000000004</v>
      </c>
      <c r="N117" s="5" t="s">
        <v>301</v>
      </c>
      <c r="O117" s="5" t="s">
        <v>302</v>
      </c>
      <c r="P117" s="47">
        <v>111</v>
      </c>
      <c r="Q117" s="47">
        <v>0</v>
      </c>
      <c r="R117" s="47">
        <v>0</v>
      </c>
      <c r="S117" s="47">
        <v>0</v>
      </c>
      <c r="T117" s="47">
        <v>0</v>
      </c>
    </row>
    <row r="118" spans="1:20" hidden="1" x14ac:dyDescent="0.25">
      <c r="A118" s="47">
        <v>0</v>
      </c>
      <c r="B118" s="47">
        <v>41</v>
      </c>
      <c r="C118" s="47">
        <v>0</v>
      </c>
      <c r="D118" s="47">
        <v>0</v>
      </c>
      <c r="E118" s="47">
        <v>1165</v>
      </c>
      <c r="F118" s="47">
        <v>0</v>
      </c>
      <c r="G118" s="47">
        <v>0</v>
      </c>
      <c r="H118" s="48">
        <v>45861</v>
      </c>
      <c r="I118" s="48">
        <v>45861</v>
      </c>
      <c r="J118" s="48">
        <v>45896</v>
      </c>
      <c r="K118" s="6">
        <v>3888.74</v>
      </c>
      <c r="L118" s="6">
        <v>0</v>
      </c>
      <c r="M118" s="6">
        <v>9802774.6400000006</v>
      </c>
      <c r="N118" s="5" t="s">
        <v>303</v>
      </c>
      <c r="O118" s="5" t="s">
        <v>304</v>
      </c>
      <c r="P118" s="47">
        <v>111</v>
      </c>
      <c r="Q118" s="47">
        <v>0</v>
      </c>
      <c r="R118" s="47">
        <v>0</v>
      </c>
      <c r="S118" s="47">
        <v>0</v>
      </c>
      <c r="T118" s="47">
        <v>0</v>
      </c>
    </row>
    <row r="119" spans="1:20" hidden="1" x14ac:dyDescent="0.25">
      <c r="A119" s="47">
        <v>0</v>
      </c>
      <c r="B119" s="47">
        <v>41</v>
      </c>
      <c r="C119" s="47">
        <v>0</v>
      </c>
      <c r="D119" s="47">
        <v>0</v>
      </c>
      <c r="E119" s="47">
        <v>1144</v>
      </c>
      <c r="F119" s="47">
        <v>0</v>
      </c>
      <c r="G119" s="47">
        <v>0</v>
      </c>
      <c r="H119" s="48">
        <v>45862</v>
      </c>
      <c r="I119" s="48">
        <v>45862</v>
      </c>
      <c r="J119" s="48">
        <v>45862</v>
      </c>
      <c r="K119" s="6">
        <v>117177.1</v>
      </c>
      <c r="L119" s="6">
        <v>0</v>
      </c>
      <c r="M119" s="6">
        <v>9919951.7400000002</v>
      </c>
      <c r="N119" s="5" t="s">
        <v>305</v>
      </c>
      <c r="O119" s="5" t="s">
        <v>306</v>
      </c>
      <c r="P119" s="47">
        <v>111</v>
      </c>
      <c r="Q119" s="47">
        <v>0</v>
      </c>
      <c r="R119" s="47">
        <v>0</v>
      </c>
      <c r="S119" s="47">
        <v>0</v>
      </c>
      <c r="T119" s="47">
        <v>0</v>
      </c>
    </row>
    <row r="120" spans="1:20" hidden="1" x14ac:dyDescent="0.25">
      <c r="A120" s="47">
        <v>0</v>
      </c>
      <c r="B120" s="47">
        <v>41</v>
      </c>
      <c r="C120" s="47">
        <v>0</v>
      </c>
      <c r="D120" s="47">
        <v>0</v>
      </c>
      <c r="E120" s="47">
        <v>1145</v>
      </c>
      <c r="F120" s="47">
        <v>0</v>
      </c>
      <c r="G120" s="47">
        <v>0</v>
      </c>
      <c r="H120" s="48">
        <v>45862</v>
      </c>
      <c r="I120" s="48">
        <v>45862</v>
      </c>
      <c r="J120" s="48">
        <v>45869</v>
      </c>
      <c r="K120" s="6">
        <v>14500</v>
      </c>
      <c r="L120" s="6">
        <v>0</v>
      </c>
      <c r="M120" s="6">
        <v>9934451.7400000002</v>
      </c>
      <c r="N120" s="5" t="s">
        <v>307</v>
      </c>
      <c r="O120" s="5" t="s">
        <v>308</v>
      </c>
      <c r="P120" s="47">
        <v>111</v>
      </c>
      <c r="Q120" s="47">
        <v>0</v>
      </c>
      <c r="R120" s="47">
        <v>0</v>
      </c>
      <c r="S120" s="47">
        <v>0</v>
      </c>
      <c r="T120" s="47">
        <v>0</v>
      </c>
    </row>
    <row r="121" spans="1:20" hidden="1" x14ac:dyDescent="0.25">
      <c r="A121" s="47">
        <v>0</v>
      </c>
      <c r="B121" s="47">
        <v>41</v>
      </c>
      <c r="C121" s="47">
        <v>0</v>
      </c>
      <c r="D121" s="47">
        <v>0</v>
      </c>
      <c r="E121" s="47">
        <v>1180</v>
      </c>
      <c r="F121" s="47">
        <v>0</v>
      </c>
      <c r="G121" s="47">
        <v>0</v>
      </c>
      <c r="H121" s="48">
        <v>45862</v>
      </c>
      <c r="I121" s="48">
        <v>45862</v>
      </c>
      <c r="J121" s="48">
        <v>45899</v>
      </c>
      <c r="K121" s="6">
        <v>5424.59</v>
      </c>
      <c r="L121" s="6">
        <v>0</v>
      </c>
      <c r="M121" s="6">
        <v>9939876.3300000001</v>
      </c>
      <c r="N121" s="5" t="s">
        <v>309</v>
      </c>
      <c r="O121" s="5" t="s">
        <v>310</v>
      </c>
      <c r="P121" s="47">
        <v>111</v>
      </c>
      <c r="Q121" s="47">
        <v>0</v>
      </c>
      <c r="R121" s="47">
        <v>0</v>
      </c>
      <c r="S121" s="47">
        <v>0</v>
      </c>
      <c r="T121" s="47">
        <v>0</v>
      </c>
    </row>
    <row r="122" spans="1:20" hidden="1" x14ac:dyDescent="0.25">
      <c r="A122" s="47">
        <v>0</v>
      </c>
      <c r="B122" s="47">
        <v>41</v>
      </c>
      <c r="C122" s="47">
        <v>0</v>
      </c>
      <c r="D122" s="47">
        <v>0</v>
      </c>
      <c r="E122" s="47">
        <v>1148</v>
      </c>
      <c r="F122" s="47">
        <v>0</v>
      </c>
      <c r="G122" s="47">
        <v>0</v>
      </c>
      <c r="H122" s="48">
        <v>45863</v>
      </c>
      <c r="I122" s="48">
        <v>45863</v>
      </c>
      <c r="J122" s="48">
        <v>45863</v>
      </c>
      <c r="K122" s="6">
        <v>13500</v>
      </c>
      <c r="L122" s="6">
        <v>0</v>
      </c>
      <c r="M122" s="6">
        <v>9953376.3300000001</v>
      </c>
      <c r="N122" s="5" t="s">
        <v>311</v>
      </c>
      <c r="O122" s="5" t="s">
        <v>312</v>
      </c>
      <c r="P122" s="47">
        <v>111</v>
      </c>
      <c r="Q122" s="47">
        <v>0</v>
      </c>
      <c r="R122" s="47">
        <v>0</v>
      </c>
      <c r="S122" s="47">
        <v>0</v>
      </c>
      <c r="T122" s="47">
        <v>0</v>
      </c>
    </row>
    <row r="123" spans="1:20" hidden="1" x14ac:dyDescent="0.25">
      <c r="A123" s="47">
        <v>0</v>
      </c>
      <c r="B123" s="47">
        <v>41</v>
      </c>
      <c r="C123" s="47">
        <v>0</v>
      </c>
      <c r="D123" s="47">
        <v>0</v>
      </c>
      <c r="E123" s="47">
        <v>1149</v>
      </c>
      <c r="F123" s="47">
        <v>0</v>
      </c>
      <c r="G123" s="47">
        <v>0</v>
      </c>
      <c r="H123" s="48">
        <v>45863</v>
      </c>
      <c r="I123" s="48">
        <v>45863</v>
      </c>
      <c r="J123" s="48">
        <v>45893</v>
      </c>
      <c r="K123" s="6">
        <v>37959.300000000003</v>
      </c>
      <c r="L123" s="6">
        <v>0</v>
      </c>
      <c r="M123" s="6">
        <v>9991335.6300000008</v>
      </c>
      <c r="N123" s="5" t="s">
        <v>313</v>
      </c>
      <c r="O123" s="5" t="s">
        <v>314</v>
      </c>
      <c r="P123" s="47">
        <v>111</v>
      </c>
      <c r="Q123" s="47">
        <v>0</v>
      </c>
      <c r="R123" s="47">
        <v>0</v>
      </c>
      <c r="S123" s="47">
        <v>0</v>
      </c>
      <c r="T123" s="47">
        <v>0</v>
      </c>
    </row>
    <row r="124" spans="1:20" hidden="1" x14ac:dyDescent="0.25">
      <c r="A124" s="47">
        <v>0</v>
      </c>
      <c r="B124" s="47">
        <v>41</v>
      </c>
      <c r="C124" s="47">
        <v>0</v>
      </c>
      <c r="D124" s="47">
        <v>0</v>
      </c>
      <c r="E124" s="47">
        <v>1157</v>
      </c>
      <c r="F124" s="47">
        <v>0</v>
      </c>
      <c r="G124" s="47">
        <v>0</v>
      </c>
      <c r="H124" s="48">
        <v>45863</v>
      </c>
      <c r="I124" s="48">
        <v>45863</v>
      </c>
      <c r="J124" s="48">
        <v>45863</v>
      </c>
      <c r="K124" s="6">
        <v>14166.67</v>
      </c>
      <c r="L124" s="6">
        <v>0</v>
      </c>
      <c r="M124" s="6">
        <v>10005502.300000001</v>
      </c>
      <c r="N124" s="5" t="s">
        <v>315</v>
      </c>
      <c r="O124" s="5" t="s">
        <v>316</v>
      </c>
      <c r="P124" s="47">
        <v>111</v>
      </c>
      <c r="Q124" s="47">
        <v>0</v>
      </c>
      <c r="R124" s="47">
        <v>0</v>
      </c>
      <c r="S124" s="47">
        <v>0</v>
      </c>
      <c r="T124" s="47">
        <v>0</v>
      </c>
    </row>
    <row r="125" spans="1:20" hidden="1" x14ac:dyDescent="0.25">
      <c r="A125" s="47">
        <v>0</v>
      </c>
      <c r="B125" s="47">
        <v>41</v>
      </c>
      <c r="C125" s="47">
        <v>0</v>
      </c>
      <c r="D125" s="47">
        <v>0</v>
      </c>
      <c r="E125" s="47">
        <v>1158</v>
      </c>
      <c r="F125" s="47">
        <v>0</v>
      </c>
      <c r="G125" s="47">
        <v>0</v>
      </c>
      <c r="H125" s="48">
        <v>45863</v>
      </c>
      <c r="I125" s="48">
        <v>45863</v>
      </c>
      <c r="J125" s="48">
        <v>45893</v>
      </c>
      <c r="K125" s="6">
        <v>4785.6400000000003</v>
      </c>
      <c r="L125" s="6">
        <v>0</v>
      </c>
      <c r="M125" s="6">
        <v>10010287.939999999</v>
      </c>
      <c r="N125" s="5" t="s">
        <v>317</v>
      </c>
      <c r="O125" s="5" t="s">
        <v>318</v>
      </c>
      <c r="P125" s="47">
        <v>111</v>
      </c>
      <c r="Q125" s="47">
        <v>0</v>
      </c>
      <c r="R125" s="47">
        <v>0</v>
      </c>
      <c r="S125" s="47">
        <v>0</v>
      </c>
      <c r="T125" s="47">
        <v>0</v>
      </c>
    </row>
    <row r="126" spans="1:20" hidden="1" x14ac:dyDescent="0.25">
      <c r="A126" s="47">
        <v>0</v>
      </c>
      <c r="B126" s="47">
        <v>41</v>
      </c>
      <c r="C126" s="47">
        <v>0</v>
      </c>
      <c r="D126" s="47">
        <v>0</v>
      </c>
      <c r="E126" s="47">
        <v>1172</v>
      </c>
      <c r="F126" s="47">
        <v>0</v>
      </c>
      <c r="G126" s="47">
        <v>0</v>
      </c>
      <c r="H126" s="48">
        <v>45863</v>
      </c>
      <c r="I126" s="48">
        <v>45863</v>
      </c>
      <c r="J126" s="48">
        <v>45878</v>
      </c>
      <c r="K126" s="6">
        <v>4252</v>
      </c>
      <c r="L126" s="6">
        <v>0</v>
      </c>
      <c r="M126" s="6">
        <v>10014539.939999999</v>
      </c>
      <c r="N126" s="5" t="s">
        <v>319</v>
      </c>
      <c r="O126" s="5" t="s">
        <v>192</v>
      </c>
      <c r="P126" s="47">
        <v>111</v>
      </c>
      <c r="Q126" s="47">
        <v>0</v>
      </c>
      <c r="R126" s="47">
        <v>0</v>
      </c>
      <c r="S126" s="47">
        <v>0</v>
      </c>
      <c r="T126" s="47">
        <v>0</v>
      </c>
    </row>
    <row r="127" spans="1:20" hidden="1" x14ac:dyDescent="0.25">
      <c r="A127" s="47">
        <v>0</v>
      </c>
      <c r="B127" s="47">
        <v>41</v>
      </c>
      <c r="C127" s="47">
        <v>0</v>
      </c>
      <c r="D127" s="47">
        <v>0</v>
      </c>
      <c r="E127" s="47">
        <v>1173</v>
      </c>
      <c r="F127" s="47">
        <v>0</v>
      </c>
      <c r="G127" s="47">
        <v>0</v>
      </c>
      <c r="H127" s="48">
        <v>45863</v>
      </c>
      <c r="I127" s="48">
        <v>45863</v>
      </c>
      <c r="J127" s="48">
        <v>45878</v>
      </c>
      <c r="K127" s="6">
        <v>4250</v>
      </c>
      <c r="L127" s="6">
        <v>0</v>
      </c>
      <c r="M127" s="6">
        <v>10018789.939999999</v>
      </c>
      <c r="N127" s="5" t="s">
        <v>320</v>
      </c>
      <c r="O127" s="5" t="s">
        <v>321</v>
      </c>
      <c r="P127" s="47">
        <v>111</v>
      </c>
      <c r="Q127" s="47">
        <v>0</v>
      </c>
      <c r="R127" s="47">
        <v>0</v>
      </c>
      <c r="S127" s="47">
        <v>0</v>
      </c>
      <c r="T127" s="47">
        <v>0</v>
      </c>
    </row>
    <row r="128" spans="1:20" hidden="1" x14ac:dyDescent="0.25">
      <c r="A128" s="47">
        <v>0</v>
      </c>
      <c r="B128" s="47">
        <v>41</v>
      </c>
      <c r="C128" s="47">
        <v>0</v>
      </c>
      <c r="D128" s="47">
        <v>0</v>
      </c>
      <c r="E128" s="47">
        <v>1161</v>
      </c>
      <c r="F128" s="47">
        <v>0</v>
      </c>
      <c r="G128" s="47">
        <v>0</v>
      </c>
      <c r="H128" s="48">
        <v>45864</v>
      </c>
      <c r="I128" s="48">
        <v>45864</v>
      </c>
      <c r="J128" s="48">
        <v>45894</v>
      </c>
      <c r="K128" s="6">
        <v>18700</v>
      </c>
      <c r="L128" s="6">
        <v>0</v>
      </c>
      <c r="M128" s="6">
        <v>10037489.939999999</v>
      </c>
      <c r="N128" s="5" t="s">
        <v>322</v>
      </c>
      <c r="O128" s="5" t="s">
        <v>323</v>
      </c>
      <c r="P128" s="47">
        <v>111</v>
      </c>
      <c r="Q128" s="47">
        <v>0</v>
      </c>
      <c r="R128" s="47">
        <v>0</v>
      </c>
      <c r="S128" s="47">
        <v>0</v>
      </c>
      <c r="T128" s="47">
        <v>0</v>
      </c>
    </row>
    <row r="129" spans="1:20" hidden="1" x14ac:dyDescent="0.25">
      <c r="A129" s="47">
        <v>0</v>
      </c>
      <c r="B129" s="47">
        <v>41</v>
      </c>
      <c r="C129" s="47">
        <v>0</v>
      </c>
      <c r="D129" s="47">
        <v>0</v>
      </c>
      <c r="E129" s="47">
        <v>1153</v>
      </c>
      <c r="F129" s="47">
        <v>0</v>
      </c>
      <c r="G129" s="47">
        <v>0</v>
      </c>
      <c r="H129" s="48">
        <v>45865</v>
      </c>
      <c r="I129" s="48">
        <v>45865</v>
      </c>
      <c r="J129" s="48">
        <v>45872</v>
      </c>
      <c r="K129" s="6">
        <v>1700</v>
      </c>
      <c r="L129" s="6">
        <v>0</v>
      </c>
      <c r="M129" s="6">
        <v>10039189.939999999</v>
      </c>
      <c r="N129" s="5" t="s">
        <v>324</v>
      </c>
      <c r="O129" s="5" t="s">
        <v>267</v>
      </c>
      <c r="P129" s="47">
        <v>111</v>
      </c>
      <c r="Q129" s="47">
        <v>0</v>
      </c>
      <c r="R129" s="47">
        <v>0</v>
      </c>
      <c r="S129" s="47">
        <v>0</v>
      </c>
      <c r="T129" s="47">
        <v>0</v>
      </c>
    </row>
    <row r="130" spans="1:20" hidden="1" x14ac:dyDescent="0.25">
      <c r="A130" s="47">
        <v>0</v>
      </c>
      <c r="B130" s="47">
        <v>41</v>
      </c>
      <c r="C130" s="47">
        <v>0</v>
      </c>
      <c r="D130" s="47">
        <v>0</v>
      </c>
      <c r="E130" s="47">
        <v>1150</v>
      </c>
      <c r="F130" s="47">
        <v>0</v>
      </c>
      <c r="G130" s="47">
        <v>0</v>
      </c>
      <c r="H130" s="48">
        <v>45866</v>
      </c>
      <c r="I130" s="48">
        <v>45866</v>
      </c>
      <c r="J130" s="48">
        <v>45873</v>
      </c>
      <c r="K130" s="6">
        <v>96063.5</v>
      </c>
      <c r="L130" s="6">
        <v>0</v>
      </c>
      <c r="M130" s="6">
        <v>10135253.439999999</v>
      </c>
      <c r="N130" s="5" t="s">
        <v>325</v>
      </c>
      <c r="O130" s="5" t="s">
        <v>326</v>
      </c>
      <c r="P130" s="47">
        <v>111</v>
      </c>
      <c r="Q130" s="47">
        <v>0</v>
      </c>
      <c r="R130" s="47">
        <v>0</v>
      </c>
      <c r="S130" s="47">
        <v>0</v>
      </c>
      <c r="T130" s="47">
        <v>0</v>
      </c>
    </row>
    <row r="131" spans="1:20" hidden="1" x14ac:dyDescent="0.25">
      <c r="A131" s="47">
        <v>0</v>
      </c>
      <c r="B131" s="47">
        <v>41</v>
      </c>
      <c r="C131" s="47">
        <v>0</v>
      </c>
      <c r="D131" s="47">
        <v>0</v>
      </c>
      <c r="E131" s="47">
        <v>1152</v>
      </c>
      <c r="F131" s="47">
        <v>0</v>
      </c>
      <c r="G131" s="47">
        <v>0</v>
      </c>
      <c r="H131" s="48">
        <v>45866</v>
      </c>
      <c r="I131" s="48">
        <v>45866</v>
      </c>
      <c r="J131" s="48">
        <v>45867</v>
      </c>
      <c r="K131" s="6">
        <v>9009</v>
      </c>
      <c r="L131" s="6">
        <v>0</v>
      </c>
      <c r="M131" s="6">
        <v>10144262.439999999</v>
      </c>
      <c r="N131" s="5" t="s">
        <v>327</v>
      </c>
      <c r="O131" s="5" t="s">
        <v>328</v>
      </c>
      <c r="P131" s="47">
        <v>111</v>
      </c>
      <c r="Q131" s="47">
        <v>0</v>
      </c>
      <c r="R131" s="47">
        <v>0</v>
      </c>
      <c r="S131" s="47">
        <v>0</v>
      </c>
      <c r="T131" s="47">
        <v>0</v>
      </c>
    </row>
    <row r="132" spans="1:20" hidden="1" x14ac:dyDescent="0.25">
      <c r="A132" s="47">
        <v>0</v>
      </c>
      <c r="B132" s="47">
        <v>41</v>
      </c>
      <c r="C132" s="47">
        <v>0</v>
      </c>
      <c r="D132" s="47">
        <v>0</v>
      </c>
      <c r="E132" s="47">
        <v>1154</v>
      </c>
      <c r="F132" s="47">
        <v>0</v>
      </c>
      <c r="G132" s="47">
        <v>0</v>
      </c>
      <c r="H132" s="48">
        <v>45866</v>
      </c>
      <c r="I132" s="48">
        <v>45866</v>
      </c>
      <c r="J132" s="48">
        <v>45876</v>
      </c>
      <c r="K132" s="6">
        <v>5747.91</v>
      </c>
      <c r="L132" s="6">
        <v>0</v>
      </c>
      <c r="M132" s="6">
        <v>10150010.35</v>
      </c>
      <c r="N132" s="5" t="s">
        <v>329</v>
      </c>
      <c r="O132" s="5" t="s">
        <v>330</v>
      </c>
      <c r="P132" s="47">
        <v>111</v>
      </c>
      <c r="Q132" s="47">
        <v>0</v>
      </c>
      <c r="R132" s="47">
        <v>0</v>
      </c>
      <c r="S132" s="47">
        <v>0</v>
      </c>
      <c r="T132" s="47">
        <v>0</v>
      </c>
    </row>
    <row r="133" spans="1:20" hidden="1" x14ac:dyDescent="0.25">
      <c r="A133" s="47">
        <v>0</v>
      </c>
      <c r="B133" s="47">
        <v>41</v>
      </c>
      <c r="C133" s="47">
        <v>0</v>
      </c>
      <c r="D133" s="47">
        <v>0</v>
      </c>
      <c r="E133" s="47">
        <v>1166</v>
      </c>
      <c r="F133" s="47">
        <v>0</v>
      </c>
      <c r="G133" s="47">
        <v>0</v>
      </c>
      <c r="H133" s="48">
        <v>45866</v>
      </c>
      <c r="I133" s="48">
        <v>45866</v>
      </c>
      <c r="J133" s="48">
        <v>45881</v>
      </c>
      <c r="K133" s="6">
        <v>10300</v>
      </c>
      <c r="L133" s="6">
        <v>0</v>
      </c>
      <c r="M133" s="6">
        <v>10160310.35</v>
      </c>
      <c r="N133" s="5" t="s">
        <v>331</v>
      </c>
      <c r="O133" s="5" t="s">
        <v>332</v>
      </c>
      <c r="P133" s="47">
        <v>111</v>
      </c>
      <c r="Q133" s="47">
        <v>0</v>
      </c>
      <c r="R133" s="47">
        <v>0</v>
      </c>
      <c r="S133" s="47">
        <v>0</v>
      </c>
      <c r="T133" s="47">
        <v>0</v>
      </c>
    </row>
    <row r="134" spans="1:20" hidden="1" x14ac:dyDescent="0.25">
      <c r="A134" s="47">
        <v>0</v>
      </c>
      <c r="B134" s="47">
        <v>41</v>
      </c>
      <c r="C134" s="47">
        <v>0</v>
      </c>
      <c r="D134" s="47">
        <v>0</v>
      </c>
      <c r="E134" s="47">
        <v>1163</v>
      </c>
      <c r="F134" s="47">
        <v>0</v>
      </c>
      <c r="G134" s="47">
        <v>0</v>
      </c>
      <c r="H134" s="48">
        <v>45866</v>
      </c>
      <c r="I134" s="48">
        <v>45866</v>
      </c>
      <c r="J134" s="48">
        <v>45897</v>
      </c>
      <c r="K134" s="6">
        <v>451800</v>
      </c>
      <c r="L134" s="6">
        <v>0</v>
      </c>
      <c r="M134" s="6">
        <v>10612110.35</v>
      </c>
      <c r="N134" s="5" t="s">
        <v>333</v>
      </c>
      <c r="O134" s="5" t="s">
        <v>334</v>
      </c>
      <c r="P134" s="47">
        <v>111</v>
      </c>
      <c r="Q134" s="47">
        <v>0</v>
      </c>
      <c r="R134" s="47">
        <v>0</v>
      </c>
      <c r="S134" s="47">
        <v>0</v>
      </c>
      <c r="T134" s="47">
        <v>0</v>
      </c>
    </row>
    <row r="135" spans="1:20" hidden="1" x14ac:dyDescent="0.25">
      <c r="A135" s="47">
        <v>0</v>
      </c>
      <c r="B135" s="47">
        <v>41</v>
      </c>
      <c r="C135" s="47">
        <v>0</v>
      </c>
      <c r="D135" s="47">
        <v>0</v>
      </c>
      <c r="E135" s="47">
        <v>1160</v>
      </c>
      <c r="F135" s="47">
        <v>0</v>
      </c>
      <c r="G135" s="47">
        <v>0</v>
      </c>
      <c r="H135" s="48">
        <v>45866</v>
      </c>
      <c r="I135" s="48">
        <v>45866</v>
      </c>
      <c r="J135" s="48">
        <v>45896</v>
      </c>
      <c r="K135" s="6">
        <v>19800</v>
      </c>
      <c r="L135" s="6">
        <v>0</v>
      </c>
      <c r="M135" s="6">
        <v>10631910.35</v>
      </c>
      <c r="N135" s="5" t="s">
        <v>335</v>
      </c>
      <c r="O135" s="5" t="s">
        <v>336</v>
      </c>
      <c r="P135" s="47">
        <v>111</v>
      </c>
      <c r="Q135" s="47">
        <v>0</v>
      </c>
      <c r="R135" s="47">
        <v>0</v>
      </c>
      <c r="S135" s="47">
        <v>0</v>
      </c>
      <c r="T135" s="47">
        <v>0</v>
      </c>
    </row>
    <row r="136" spans="1:20" hidden="1" x14ac:dyDescent="0.25">
      <c r="A136" s="47">
        <v>0</v>
      </c>
      <c r="B136" s="47">
        <v>41</v>
      </c>
      <c r="C136" s="47">
        <v>0</v>
      </c>
      <c r="D136" s="47">
        <v>0</v>
      </c>
      <c r="E136" s="47">
        <v>1164</v>
      </c>
      <c r="F136" s="47">
        <v>0</v>
      </c>
      <c r="G136" s="47">
        <v>0</v>
      </c>
      <c r="H136" s="48">
        <v>45867</v>
      </c>
      <c r="I136" s="48">
        <v>45867</v>
      </c>
      <c r="J136" s="48">
        <v>45874</v>
      </c>
      <c r="K136" s="6">
        <v>177367</v>
      </c>
      <c r="L136" s="6">
        <v>0</v>
      </c>
      <c r="M136" s="6">
        <v>10809277.35</v>
      </c>
      <c r="N136" s="5" t="s">
        <v>337</v>
      </c>
      <c r="O136" s="5" t="s">
        <v>338</v>
      </c>
      <c r="P136" s="47">
        <v>111</v>
      </c>
      <c r="Q136" s="47">
        <v>0</v>
      </c>
      <c r="R136" s="47">
        <v>0</v>
      </c>
      <c r="S136" s="47">
        <v>0</v>
      </c>
      <c r="T136" s="47">
        <v>0</v>
      </c>
    </row>
    <row r="137" spans="1:20" hidden="1" x14ac:dyDescent="0.25">
      <c r="A137" s="47">
        <v>0</v>
      </c>
      <c r="B137" s="47">
        <v>41</v>
      </c>
      <c r="C137" s="47">
        <v>0</v>
      </c>
      <c r="D137" s="47">
        <v>0</v>
      </c>
      <c r="E137" s="47">
        <v>1162</v>
      </c>
      <c r="F137" s="47">
        <v>0</v>
      </c>
      <c r="G137" s="47">
        <v>0</v>
      </c>
      <c r="H137" s="48">
        <v>45867</v>
      </c>
      <c r="I137" s="48">
        <v>45867</v>
      </c>
      <c r="J137" s="48">
        <v>45874</v>
      </c>
      <c r="K137" s="6">
        <v>8732</v>
      </c>
      <c r="L137" s="6">
        <v>0</v>
      </c>
      <c r="M137" s="6">
        <v>10818009.35</v>
      </c>
      <c r="N137" s="5" t="s">
        <v>339</v>
      </c>
      <c r="O137" s="5" t="s">
        <v>340</v>
      </c>
      <c r="P137" s="47">
        <v>111</v>
      </c>
      <c r="Q137" s="47">
        <v>0</v>
      </c>
      <c r="R137" s="47">
        <v>0</v>
      </c>
      <c r="S137" s="47">
        <v>0</v>
      </c>
      <c r="T137" s="47">
        <v>0</v>
      </c>
    </row>
    <row r="138" spans="1:20" hidden="1" x14ac:dyDescent="0.25">
      <c r="A138" s="47">
        <v>0</v>
      </c>
      <c r="B138" s="47">
        <v>41</v>
      </c>
      <c r="C138" s="47">
        <v>0</v>
      </c>
      <c r="D138" s="47">
        <v>0</v>
      </c>
      <c r="E138" s="47">
        <v>1159</v>
      </c>
      <c r="F138" s="47">
        <v>0</v>
      </c>
      <c r="G138" s="47">
        <v>0</v>
      </c>
      <c r="H138" s="48">
        <v>45867</v>
      </c>
      <c r="I138" s="48">
        <v>45867</v>
      </c>
      <c r="J138" s="48">
        <v>45874</v>
      </c>
      <c r="K138" s="6">
        <v>3594.6</v>
      </c>
      <c r="L138" s="6">
        <v>0</v>
      </c>
      <c r="M138" s="6">
        <v>10821603.949999999</v>
      </c>
      <c r="N138" s="5" t="s">
        <v>341</v>
      </c>
      <c r="O138" s="5" t="s">
        <v>342</v>
      </c>
      <c r="P138" s="47">
        <v>111</v>
      </c>
      <c r="Q138" s="47">
        <v>0</v>
      </c>
      <c r="R138" s="47">
        <v>0</v>
      </c>
      <c r="S138" s="47">
        <v>0</v>
      </c>
      <c r="T138" s="47">
        <v>0</v>
      </c>
    </row>
    <row r="139" spans="1:20" hidden="1" x14ac:dyDescent="0.25">
      <c r="A139" s="47">
        <v>0</v>
      </c>
      <c r="B139" s="47">
        <v>41</v>
      </c>
      <c r="C139" s="47">
        <v>0</v>
      </c>
      <c r="D139" s="47">
        <v>0</v>
      </c>
      <c r="E139" s="47">
        <v>1203</v>
      </c>
      <c r="F139" s="47">
        <v>0</v>
      </c>
      <c r="G139" s="47">
        <v>0</v>
      </c>
      <c r="H139" s="48">
        <v>45867</v>
      </c>
      <c r="I139" s="48">
        <v>45867</v>
      </c>
      <c r="J139" s="48">
        <v>45884</v>
      </c>
      <c r="K139" s="6">
        <v>87600</v>
      </c>
      <c r="L139" s="6">
        <v>0</v>
      </c>
      <c r="M139" s="6">
        <v>10909203.949999999</v>
      </c>
      <c r="N139" s="5" t="s">
        <v>343</v>
      </c>
      <c r="O139" s="5" t="s">
        <v>344</v>
      </c>
      <c r="P139" s="47">
        <v>111</v>
      </c>
      <c r="Q139" s="47">
        <v>0</v>
      </c>
      <c r="R139" s="47">
        <v>0</v>
      </c>
      <c r="S139" s="47">
        <v>0</v>
      </c>
      <c r="T139" s="47">
        <v>0</v>
      </c>
    </row>
    <row r="140" spans="1:20" hidden="1" x14ac:dyDescent="0.25">
      <c r="A140" s="47">
        <v>0</v>
      </c>
      <c r="B140" s="47">
        <v>41</v>
      </c>
      <c r="C140" s="47">
        <v>0</v>
      </c>
      <c r="D140" s="47">
        <v>0</v>
      </c>
      <c r="E140" s="47">
        <v>1168</v>
      </c>
      <c r="F140" s="47">
        <v>0</v>
      </c>
      <c r="G140" s="47">
        <v>0</v>
      </c>
      <c r="H140" s="48">
        <v>45868</v>
      </c>
      <c r="I140" s="48">
        <v>45868</v>
      </c>
      <c r="J140" s="48">
        <v>45868</v>
      </c>
      <c r="K140" s="6">
        <v>51816</v>
      </c>
      <c r="L140" s="6">
        <v>0</v>
      </c>
      <c r="M140" s="6">
        <v>10961019.949999999</v>
      </c>
      <c r="N140" s="5" t="s">
        <v>345</v>
      </c>
      <c r="O140" s="5" t="s">
        <v>346</v>
      </c>
      <c r="P140" s="47">
        <v>111</v>
      </c>
      <c r="Q140" s="47">
        <v>0</v>
      </c>
      <c r="R140" s="47">
        <v>0</v>
      </c>
      <c r="S140" s="47">
        <v>0</v>
      </c>
      <c r="T140" s="47">
        <v>0</v>
      </c>
    </row>
    <row r="141" spans="1:20" hidden="1" x14ac:dyDescent="0.25">
      <c r="A141" s="47">
        <v>0</v>
      </c>
      <c r="B141" s="47">
        <v>41</v>
      </c>
      <c r="C141" s="47">
        <v>0</v>
      </c>
      <c r="D141" s="47">
        <v>0</v>
      </c>
      <c r="E141" s="47">
        <v>1170</v>
      </c>
      <c r="F141" s="47">
        <v>0</v>
      </c>
      <c r="G141" s="47">
        <v>0</v>
      </c>
      <c r="H141" s="48">
        <v>45868</v>
      </c>
      <c r="I141" s="48">
        <v>45868</v>
      </c>
      <c r="J141" s="48">
        <v>45898</v>
      </c>
      <c r="K141" s="6">
        <v>5580</v>
      </c>
      <c r="L141" s="6">
        <v>0</v>
      </c>
      <c r="M141" s="6">
        <v>10966599.949999999</v>
      </c>
      <c r="N141" s="5" t="s">
        <v>347</v>
      </c>
      <c r="O141" s="5" t="s">
        <v>348</v>
      </c>
      <c r="P141" s="47">
        <v>111</v>
      </c>
      <c r="Q141" s="47">
        <v>0</v>
      </c>
      <c r="R141" s="47">
        <v>0</v>
      </c>
      <c r="S141" s="47">
        <v>0</v>
      </c>
      <c r="T141" s="47">
        <v>0</v>
      </c>
    </row>
    <row r="142" spans="1:20" hidden="1" x14ac:dyDescent="0.25">
      <c r="A142" s="47">
        <v>0</v>
      </c>
      <c r="B142" s="47">
        <v>41</v>
      </c>
      <c r="C142" s="47">
        <v>0</v>
      </c>
      <c r="D142" s="47">
        <v>0</v>
      </c>
      <c r="E142" s="47">
        <v>1174</v>
      </c>
      <c r="F142" s="47">
        <v>0</v>
      </c>
      <c r="G142" s="47">
        <v>0</v>
      </c>
      <c r="H142" s="48">
        <v>45868</v>
      </c>
      <c r="I142" s="48">
        <v>45868</v>
      </c>
      <c r="J142" s="48">
        <v>45914</v>
      </c>
      <c r="K142" s="6">
        <v>93000</v>
      </c>
      <c r="L142" s="6">
        <v>0</v>
      </c>
      <c r="M142" s="6">
        <v>11059599.949999999</v>
      </c>
      <c r="N142" s="5" t="s">
        <v>349</v>
      </c>
      <c r="O142" s="5" t="s">
        <v>350</v>
      </c>
      <c r="P142" s="47">
        <v>111</v>
      </c>
      <c r="Q142" s="47">
        <v>0</v>
      </c>
      <c r="R142" s="47">
        <v>0</v>
      </c>
      <c r="S142" s="47">
        <v>0</v>
      </c>
      <c r="T142" s="47">
        <v>0</v>
      </c>
    </row>
    <row r="143" spans="1:20" hidden="1" x14ac:dyDescent="0.25">
      <c r="A143" s="47">
        <v>0</v>
      </c>
      <c r="B143" s="47">
        <v>41</v>
      </c>
      <c r="C143" s="47">
        <v>0</v>
      </c>
      <c r="D143" s="47">
        <v>0</v>
      </c>
      <c r="E143" s="47">
        <v>1179</v>
      </c>
      <c r="F143" s="47">
        <v>0</v>
      </c>
      <c r="G143" s="47">
        <v>0</v>
      </c>
      <c r="H143" s="48">
        <v>45868</v>
      </c>
      <c r="I143" s="48">
        <v>45868</v>
      </c>
      <c r="J143" s="48">
        <v>45900</v>
      </c>
      <c r="K143" s="6">
        <v>621549.05000000005</v>
      </c>
      <c r="L143" s="6">
        <v>0</v>
      </c>
      <c r="M143" s="6">
        <v>11681149</v>
      </c>
      <c r="N143" s="5" t="s">
        <v>351</v>
      </c>
      <c r="O143" s="5" t="s">
        <v>352</v>
      </c>
      <c r="P143" s="47">
        <v>111</v>
      </c>
      <c r="Q143" s="47">
        <v>0</v>
      </c>
      <c r="R143" s="47">
        <v>0</v>
      </c>
      <c r="S143" s="47">
        <v>0</v>
      </c>
      <c r="T143" s="47">
        <v>0</v>
      </c>
    </row>
    <row r="144" spans="1:20" hidden="1" x14ac:dyDescent="0.25">
      <c r="A144" s="47">
        <v>0</v>
      </c>
      <c r="B144" s="47">
        <v>41</v>
      </c>
      <c r="C144" s="47">
        <v>0</v>
      </c>
      <c r="D144" s="47">
        <v>0</v>
      </c>
      <c r="E144" s="47">
        <v>1181</v>
      </c>
      <c r="F144" s="47">
        <v>0</v>
      </c>
      <c r="G144" s="47">
        <v>0</v>
      </c>
      <c r="H144" s="48">
        <v>45868</v>
      </c>
      <c r="I144" s="48">
        <v>45868</v>
      </c>
      <c r="J144" s="48">
        <v>45914</v>
      </c>
      <c r="K144" s="6">
        <v>9586</v>
      </c>
      <c r="L144" s="6">
        <v>0</v>
      </c>
      <c r="M144" s="6">
        <v>11690735</v>
      </c>
      <c r="N144" s="5" t="s">
        <v>353</v>
      </c>
      <c r="O144" s="5" t="s">
        <v>354</v>
      </c>
      <c r="P144" s="47">
        <v>111</v>
      </c>
      <c r="Q144" s="47">
        <v>0</v>
      </c>
      <c r="R144" s="47">
        <v>0</v>
      </c>
      <c r="S144" s="47">
        <v>0</v>
      </c>
      <c r="T144" s="47">
        <v>0</v>
      </c>
    </row>
    <row r="145" spans="1:20" hidden="1" x14ac:dyDescent="0.25">
      <c r="A145" s="47">
        <v>0</v>
      </c>
      <c r="B145" s="47">
        <v>41</v>
      </c>
      <c r="C145" s="47">
        <v>0</v>
      </c>
      <c r="D145" s="47">
        <v>0</v>
      </c>
      <c r="E145" s="47">
        <v>1183</v>
      </c>
      <c r="F145" s="47">
        <v>0</v>
      </c>
      <c r="G145" s="47">
        <v>0</v>
      </c>
      <c r="H145" s="48">
        <v>45868</v>
      </c>
      <c r="I145" s="48">
        <v>45868</v>
      </c>
      <c r="J145" s="48">
        <v>45898</v>
      </c>
      <c r="K145" s="6">
        <v>2644.57</v>
      </c>
      <c r="L145" s="6">
        <v>0</v>
      </c>
      <c r="M145" s="6">
        <v>11693379.57</v>
      </c>
      <c r="N145" s="5" t="s">
        <v>355</v>
      </c>
      <c r="O145" s="5" t="s">
        <v>356</v>
      </c>
      <c r="P145" s="47">
        <v>111</v>
      </c>
      <c r="Q145" s="47">
        <v>0</v>
      </c>
      <c r="R145" s="47">
        <v>0</v>
      </c>
      <c r="S145" s="47">
        <v>0</v>
      </c>
      <c r="T145" s="47">
        <v>0</v>
      </c>
    </row>
    <row r="146" spans="1:20" hidden="1" x14ac:dyDescent="0.25">
      <c r="A146" s="47">
        <v>0</v>
      </c>
      <c r="B146" s="47">
        <v>41</v>
      </c>
      <c r="C146" s="47">
        <v>0</v>
      </c>
      <c r="D146" s="47">
        <v>0</v>
      </c>
      <c r="E146" s="47">
        <v>1223</v>
      </c>
      <c r="F146" s="47">
        <v>0</v>
      </c>
      <c r="G146" s="47">
        <v>0</v>
      </c>
      <c r="H146" s="48">
        <v>45868</v>
      </c>
      <c r="I146" s="48">
        <v>45868</v>
      </c>
      <c r="J146" s="48">
        <v>45898</v>
      </c>
      <c r="K146" s="6">
        <v>41271</v>
      </c>
      <c r="L146" s="6">
        <v>0</v>
      </c>
      <c r="M146" s="6">
        <v>11734650.57</v>
      </c>
      <c r="N146" s="5" t="s">
        <v>357</v>
      </c>
      <c r="O146" s="5" t="s">
        <v>358</v>
      </c>
      <c r="P146" s="47">
        <v>111</v>
      </c>
      <c r="Q146" s="47">
        <v>0</v>
      </c>
      <c r="R146" s="47">
        <v>0</v>
      </c>
      <c r="S146" s="47">
        <v>0</v>
      </c>
      <c r="T146" s="47">
        <v>0</v>
      </c>
    </row>
    <row r="147" spans="1:20" hidden="1" x14ac:dyDescent="0.25">
      <c r="A147" s="47">
        <v>514</v>
      </c>
      <c r="B147" s="47">
        <v>41</v>
      </c>
      <c r="C147" s="47">
        <v>2</v>
      </c>
      <c r="D147" s="47">
        <v>0</v>
      </c>
      <c r="E147" s="47">
        <v>16</v>
      </c>
      <c r="F147" s="47">
        <v>0</v>
      </c>
      <c r="G147" s="47">
        <v>0</v>
      </c>
      <c r="H147" s="48">
        <v>45868</v>
      </c>
      <c r="I147" s="48">
        <v>45868</v>
      </c>
      <c r="J147" s="48">
        <v>45913</v>
      </c>
      <c r="K147" s="6">
        <v>4429804.66</v>
      </c>
      <c r="L147" s="6">
        <v>0</v>
      </c>
      <c r="M147" s="6">
        <v>16164455.23</v>
      </c>
      <c r="N147" s="5" t="s">
        <v>359</v>
      </c>
      <c r="O147" s="5" t="s">
        <v>360</v>
      </c>
      <c r="P147" s="47">
        <v>111</v>
      </c>
      <c r="Q147" s="47">
        <v>0</v>
      </c>
      <c r="R147" s="47">
        <v>0</v>
      </c>
      <c r="S147" s="47">
        <v>0</v>
      </c>
      <c r="T147" s="47">
        <v>0</v>
      </c>
    </row>
    <row r="148" spans="1:20" x14ac:dyDescent="0.25">
      <c r="A148" s="29">
        <v>0</v>
      </c>
      <c r="B148" s="29">
        <v>41</v>
      </c>
      <c r="C148" s="29">
        <v>19</v>
      </c>
      <c r="D148" s="29">
        <v>0</v>
      </c>
      <c r="E148" s="29">
        <v>1</v>
      </c>
      <c r="F148" s="29">
        <v>0</v>
      </c>
      <c r="G148" s="29">
        <v>0</v>
      </c>
      <c r="H148" s="20">
        <v>45868</v>
      </c>
      <c r="I148" s="20">
        <v>45868</v>
      </c>
      <c r="J148" s="20">
        <v>45868</v>
      </c>
      <c r="K148" s="8">
        <v>35000</v>
      </c>
      <c r="L148" s="8">
        <v>0</v>
      </c>
      <c r="M148" s="8">
        <v>16199455.23</v>
      </c>
      <c r="N148" s="15" t="s">
        <v>405</v>
      </c>
      <c r="O148" s="15" t="s">
        <v>117</v>
      </c>
      <c r="P148" s="29">
        <v>111</v>
      </c>
      <c r="Q148" s="29">
        <v>0</v>
      </c>
      <c r="R148" s="29">
        <v>0</v>
      </c>
      <c r="S148" s="29">
        <v>0</v>
      </c>
      <c r="T148" s="29">
        <v>0</v>
      </c>
    </row>
    <row r="149" spans="1:20" hidden="1" x14ac:dyDescent="0.25">
      <c r="A149" s="47">
        <v>0</v>
      </c>
      <c r="B149" s="47">
        <v>41</v>
      </c>
      <c r="C149" s="47">
        <v>0</v>
      </c>
      <c r="D149" s="47">
        <v>0</v>
      </c>
      <c r="E149" s="47">
        <v>1169</v>
      </c>
      <c r="F149" s="47">
        <v>0</v>
      </c>
      <c r="G149" s="47">
        <v>0</v>
      </c>
      <c r="H149" s="48">
        <v>45869</v>
      </c>
      <c r="I149" s="48">
        <v>45869</v>
      </c>
      <c r="J149" s="48">
        <v>45879</v>
      </c>
      <c r="K149" s="6">
        <v>17628.740000000002</v>
      </c>
      <c r="L149" s="6">
        <v>0</v>
      </c>
      <c r="M149" s="6">
        <v>16217083.970000001</v>
      </c>
      <c r="N149" s="5" t="s">
        <v>361</v>
      </c>
      <c r="O149" s="5" t="s">
        <v>362</v>
      </c>
      <c r="P149" s="47">
        <v>111</v>
      </c>
      <c r="Q149" s="47">
        <v>0</v>
      </c>
      <c r="R149" s="47">
        <v>0</v>
      </c>
      <c r="S149" s="47">
        <v>0</v>
      </c>
      <c r="T149" s="47">
        <v>0</v>
      </c>
    </row>
    <row r="150" spans="1:20" hidden="1" x14ac:dyDescent="0.25">
      <c r="A150" s="47">
        <v>0</v>
      </c>
      <c r="B150" s="47">
        <v>41</v>
      </c>
      <c r="C150" s="47">
        <v>0</v>
      </c>
      <c r="D150" s="47">
        <v>0</v>
      </c>
      <c r="E150" s="47">
        <v>1175</v>
      </c>
      <c r="F150" s="47">
        <v>0</v>
      </c>
      <c r="G150" s="47">
        <v>0</v>
      </c>
      <c r="H150" s="48">
        <v>45869</v>
      </c>
      <c r="I150" s="48">
        <v>45869</v>
      </c>
      <c r="J150" s="48">
        <v>45876</v>
      </c>
      <c r="K150" s="6">
        <v>41717.339999999997</v>
      </c>
      <c r="L150" s="6">
        <v>0</v>
      </c>
      <c r="M150" s="6">
        <v>16258801.310000001</v>
      </c>
      <c r="N150" s="5" t="s">
        <v>363</v>
      </c>
      <c r="O150" s="5" t="s">
        <v>364</v>
      </c>
      <c r="P150" s="47">
        <v>111</v>
      </c>
      <c r="Q150" s="47">
        <v>0</v>
      </c>
      <c r="R150" s="47">
        <v>0</v>
      </c>
      <c r="S150" s="47">
        <v>0</v>
      </c>
      <c r="T150" s="47">
        <v>0</v>
      </c>
    </row>
    <row r="151" spans="1:20" hidden="1" x14ac:dyDescent="0.25">
      <c r="A151" s="47">
        <v>0</v>
      </c>
      <c r="B151" s="47">
        <v>41</v>
      </c>
      <c r="C151" s="47">
        <v>0</v>
      </c>
      <c r="D151" s="47">
        <v>0</v>
      </c>
      <c r="E151" s="47">
        <v>1182</v>
      </c>
      <c r="F151" s="47">
        <v>0</v>
      </c>
      <c r="G151" s="47">
        <v>0</v>
      </c>
      <c r="H151" s="48">
        <v>45869</v>
      </c>
      <c r="I151" s="48">
        <v>45869</v>
      </c>
      <c r="J151" s="48">
        <v>45899</v>
      </c>
      <c r="K151" s="6">
        <v>142000</v>
      </c>
      <c r="L151" s="6">
        <v>0</v>
      </c>
      <c r="M151" s="6">
        <v>16400801.310000001</v>
      </c>
      <c r="N151" s="5" t="s">
        <v>365</v>
      </c>
      <c r="O151" s="5" t="s">
        <v>366</v>
      </c>
      <c r="P151" s="47">
        <v>111</v>
      </c>
      <c r="Q151" s="47">
        <v>0</v>
      </c>
      <c r="R151" s="47">
        <v>0</v>
      </c>
      <c r="S151" s="47">
        <v>0</v>
      </c>
      <c r="T151" s="47">
        <v>0</v>
      </c>
    </row>
    <row r="152" spans="1:20" hidden="1" x14ac:dyDescent="0.25">
      <c r="A152" s="47">
        <v>0</v>
      </c>
      <c r="B152" s="47">
        <v>41</v>
      </c>
      <c r="C152" s="47">
        <v>0</v>
      </c>
      <c r="D152" s="47">
        <v>0</v>
      </c>
      <c r="E152" s="47">
        <v>1184</v>
      </c>
      <c r="F152" s="47">
        <v>0</v>
      </c>
      <c r="G152" s="47">
        <v>0</v>
      </c>
      <c r="H152" s="48">
        <v>45869</v>
      </c>
      <c r="I152" s="48">
        <v>45869</v>
      </c>
      <c r="J152" s="48">
        <v>45884</v>
      </c>
      <c r="K152" s="6">
        <v>43383.3</v>
      </c>
      <c r="L152" s="6">
        <v>0</v>
      </c>
      <c r="M152" s="6">
        <v>16444184.609999999</v>
      </c>
      <c r="N152" s="5" t="s">
        <v>367</v>
      </c>
      <c r="O152" s="5" t="s">
        <v>368</v>
      </c>
      <c r="P152" s="47">
        <v>111</v>
      </c>
      <c r="Q152" s="47">
        <v>0</v>
      </c>
      <c r="R152" s="47">
        <v>0</v>
      </c>
      <c r="S152" s="47">
        <v>0</v>
      </c>
      <c r="T152" s="47">
        <v>0</v>
      </c>
    </row>
    <row r="153" spans="1:20" hidden="1" x14ac:dyDescent="0.25">
      <c r="A153" s="47">
        <v>0</v>
      </c>
      <c r="B153" s="47">
        <v>41</v>
      </c>
      <c r="C153" s="47">
        <v>0</v>
      </c>
      <c r="D153" s="47">
        <v>0</v>
      </c>
      <c r="E153" s="47">
        <v>1185</v>
      </c>
      <c r="F153" s="47">
        <v>0</v>
      </c>
      <c r="G153" s="47">
        <v>0</v>
      </c>
      <c r="H153" s="48">
        <v>45869</v>
      </c>
      <c r="I153" s="48">
        <v>45869</v>
      </c>
      <c r="J153" s="48">
        <v>45877</v>
      </c>
      <c r="K153" s="6">
        <v>25000</v>
      </c>
      <c r="L153" s="6">
        <v>0</v>
      </c>
      <c r="M153" s="6">
        <v>16469184.609999999</v>
      </c>
      <c r="N153" s="5" t="s">
        <v>369</v>
      </c>
      <c r="O153" s="5" t="s">
        <v>370</v>
      </c>
      <c r="P153" s="47">
        <v>111</v>
      </c>
      <c r="Q153" s="47">
        <v>0</v>
      </c>
      <c r="R153" s="47">
        <v>0</v>
      </c>
      <c r="S153" s="47">
        <v>0</v>
      </c>
      <c r="T153" s="47">
        <v>0</v>
      </c>
    </row>
    <row r="154" spans="1:20" hidden="1" x14ac:dyDescent="0.25">
      <c r="A154" s="47">
        <v>0</v>
      </c>
      <c r="B154" s="47">
        <v>41</v>
      </c>
      <c r="C154" s="47">
        <v>0</v>
      </c>
      <c r="D154" s="47">
        <v>0</v>
      </c>
      <c r="E154" s="47">
        <v>1187</v>
      </c>
      <c r="F154" s="47">
        <v>0</v>
      </c>
      <c r="G154" s="47">
        <v>0</v>
      </c>
      <c r="H154" s="48">
        <v>45869</v>
      </c>
      <c r="I154" s="48">
        <v>45869</v>
      </c>
      <c r="J154" s="48">
        <v>45869</v>
      </c>
      <c r="K154" s="6">
        <v>146466.75</v>
      </c>
      <c r="L154" s="6">
        <v>0</v>
      </c>
      <c r="M154" s="6">
        <v>16615651.359999999</v>
      </c>
      <c r="N154" s="5" t="s">
        <v>371</v>
      </c>
      <c r="O154" s="5" t="s">
        <v>372</v>
      </c>
      <c r="P154" s="47">
        <v>111</v>
      </c>
      <c r="Q154" s="47">
        <v>0</v>
      </c>
      <c r="R154" s="47">
        <v>0</v>
      </c>
      <c r="S154" s="47">
        <v>0</v>
      </c>
      <c r="T154" s="47">
        <v>0</v>
      </c>
    </row>
    <row r="155" spans="1:20" hidden="1" x14ac:dyDescent="0.25">
      <c r="A155" s="47">
        <v>0</v>
      </c>
      <c r="B155" s="47">
        <v>41</v>
      </c>
      <c r="C155" s="47">
        <v>0</v>
      </c>
      <c r="D155" s="47">
        <v>0</v>
      </c>
      <c r="E155" s="47">
        <v>1190</v>
      </c>
      <c r="F155" s="47">
        <v>0</v>
      </c>
      <c r="G155" s="47">
        <v>0</v>
      </c>
      <c r="H155" s="48">
        <v>45869</v>
      </c>
      <c r="I155" s="48">
        <v>45869</v>
      </c>
      <c r="J155" s="48">
        <v>45884</v>
      </c>
      <c r="K155" s="6">
        <v>9373.8700000000008</v>
      </c>
      <c r="L155" s="6">
        <v>0</v>
      </c>
      <c r="M155" s="6">
        <v>16625025.23</v>
      </c>
      <c r="N155" s="5" t="s">
        <v>373</v>
      </c>
      <c r="O155" s="5" t="s">
        <v>362</v>
      </c>
      <c r="P155" s="47">
        <v>111</v>
      </c>
      <c r="Q155" s="47">
        <v>0</v>
      </c>
      <c r="R155" s="47">
        <v>0</v>
      </c>
      <c r="S155" s="47">
        <v>0</v>
      </c>
      <c r="T155" s="47">
        <v>0</v>
      </c>
    </row>
    <row r="156" spans="1:20" hidden="1" x14ac:dyDescent="0.25">
      <c r="A156" s="47">
        <v>0</v>
      </c>
      <c r="B156" s="47">
        <v>41</v>
      </c>
      <c r="C156" s="47">
        <v>0</v>
      </c>
      <c r="D156" s="47">
        <v>0</v>
      </c>
      <c r="E156" s="47">
        <v>1191</v>
      </c>
      <c r="F156" s="47">
        <v>0</v>
      </c>
      <c r="G156" s="47">
        <v>0</v>
      </c>
      <c r="H156" s="48">
        <v>45869</v>
      </c>
      <c r="I156" s="48">
        <v>45869</v>
      </c>
      <c r="J156" s="48">
        <v>45884</v>
      </c>
      <c r="K156" s="6">
        <v>10545.61</v>
      </c>
      <c r="L156" s="6">
        <v>0</v>
      </c>
      <c r="M156" s="6">
        <v>16635570.84</v>
      </c>
      <c r="N156" s="5" t="s">
        <v>374</v>
      </c>
      <c r="O156" s="5" t="s">
        <v>362</v>
      </c>
      <c r="P156" s="47">
        <v>111</v>
      </c>
      <c r="Q156" s="47">
        <v>0</v>
      </c>
      <c r="R156" s="47">
        <v>0</v>
      </c>
      <c r="S156" s="47">
        <v>0</v>
      </c>
      <c r="T156" s="47">
        <v>0</v>
      </c>
    </row>
    <row r="157" spans="1:20" hidden="1" x14ac:dyDescent="0.25">
      <c r="A157" s="47">
        <v>0</v>
      </c>
      <c r="B157" s="47">
        <v>41</v>
      </c>
      <c r="C157" s="47">
        <v>0</v>
      </c>
      <c r="D157" s="47">
        <v>0</v>
      </c>
      <c r="E157" s="47">
        <v>1192</v>
      </c>
      <c r="F157" s="47">
        <v>0</v>
      </c>
      <c r="G157" s="47">
        <v>0</v>
      </c>
      <c r="H157" s="48">
        <v>45869</v>
      </c>
      <c r="I157" s="48">
        <v>45869</v>
      </c>
      <c r="J157" s="48">
        <v>45894</v>
      </c>
      <c r="K157" s="6">
        <v>9665</v>
      </c>
      <c r="L157" s="6">
        <v>0</v>
      </c>
      <c r="M157" s="6">
        <v>16645235.84</v>
      </c>
      <c r="N157" s="5" t="s">
        <v>375</v>
      </c>
      <c r="O157" s="5" t="s">
        <v>362</v>
      </c>
      <c r="P157" s="47">
        <v>111</v>
      </c>
      <c r="Q157" s="47">
        <v>0</v>
      </c>
      <c r="R157" s="47">
        <v>0</v>
      </c>
      <c r="S157" s="47">
        <v>0</v>
      </c>
      <c r="T157" s="47">
        <v>0</v>
      </c>
    </row>
    <row r="158" spans="1:20" hidden="1" x14ac:dyDescent="0.25">
      <c r="A158" s="47">
        <v>0</v>
      </c>
      <c r="B158" s="47">
        <v>41</v>
      </c>
      <c r="C158" s="47">
        <v>0</v>
      </c>
      <c r="D158" s="47">
        <v>0</v>
      </c>
      <c r="E158" s="47">
        <v>1193</v>
      </c>
      <c r="F158" s="47">
        <v>0</v>
      </c>
      <c r="G158" s="47">
        <v>0</v>
      </c>
      <c r="H158" s="48">
        <v>45869</v>
      </c>
      <c r="I158" s="48">
        <v>45869</v>
      </c>
      <c r="J158" s="48">
        <v>45894</v>
      </c>
      <c r="K158" s="6">
        <v>4332.5</v>
      </c>
      <c r="L158" s="6">
        <v>0</v>
      </c>
      <c r="M158" s="6">
        <v>16649568.34</v>
      </c>
      <c r="N158" s="5" t="s">
        <v>376</v>
      </c>
      <c r="O158" s="5" t="s">
        <v>362</v>
      </c>
      <c r="P158" s="47">
        <v>111</v>
      </c>
      <c r="Q158" s="47">
        <v>0</v>
      </c>
      <c r="R158" s="47">
        <v>0</v>
      </c>
      <c r="S158" s="47">
        <v>0</v>
      </c>
      <c r="T158" s="47">
        <v>0</v>
      </c>
    </row>
    <row r="159" spans="1:20" hidden="1" x14ac:dyDescent="0.25">
      <c r="A159" s="47">
        <v>0</v>
      </c>
      <c r="B159" s="47">
        <v>41</v>
      </c>
      <c r="C159" s="47">
        <v>0</v>
      </c>
      <c r="D159" s="47">
        <v>0</v>
      </c>
      <c r="E159" s="47">
        <v>1194</v>
      </c>
      <c r="F159" s="47">
        <v>0</v>
      </c>
      <c r="G159" s="47">
        <v>0</v>
      </c>
      <c r="H159" s="48">
        <v>45869</v>
      </c>
      <c r="I159" s="48">
        <v>45869</v>
      </c>
      <c r="J159" s="48">
        <v>45879</v>
      </c>
      <c r="K159" s="6">
        <v>6744.5</v>
      </c>
      <c r="L159" s="6">
        <v>0</v>
      </c>
      <c r="M159" s="6">
        <v>16656312.84</v>
      </c>
      <c r="N159" s="5" t="s">
        <v>377</v>
      </c>
      <c r="O159" s="5" t="s">
        <v>362</v>
      </c>
      <c r="P159" s="47">
        <v>111</v>
      </c>
      <c r="Q159" s="47">
        <v>0</v>
      </c>
      <c r="R159" s="47">
        <v>0</v>
      </c>
      <c r="S159" s="47">
        <v>0</v>
      </c>
      <c r="T159" s="47">
        <v>0</v>
      </c>
    </row>
    <row r="160" spans="1:20" hidden="1" x14ac:dyDescent="0.25">
      <c r="A160" s="47">
        <v>0</v>
      </c>
      <c r="B160" s="47">
        <v>41</v>
      </c>
      <c r="C160" s="47">
        <v>0</v>
      </c>
      <c r="D160" s="47">
        <v>0</v>
      </c>
      <c r="E160" s="47">
        <v>1195</v>
      </c>
      <c r="F160" s="47">
        <v>0</v>
      </c>
      <c r="G160" s="47">
        <v>0</v>
      </c>
      <c r="H160" s="48">
        <v>45869</v>
      </c>
      <c r="I160" s="48">
        <v>45869</v>
      </c>
      <c r="J160" s="48">
        <v>45884</v>
      </c>
      <c r="K160" s="6">
        <v>2352.4899999999998</v>
      </c>
      <c r="L160" s="6">
        <v>0</v>
      </c>
      <c r="M160" s="6">
        <v>16658665.33</v>
      </c>
      <c r="N160" s="5" t="s">
        <v>378</v>
      </c>
      <c r="O160" s="5" t="s">
        <v>362</v>
      </c>
      <c r="P160" s="47">
        <v>111</v>
      </c>
      <c r="Q160" s="47">
        <v>0</v>
      </c>
      <c r="R160" s="47">
        <v>0</v>
      </c>
      <c r="S160" s="47">
        <v>0</v>
      </c>
      <c r="T160" s="47">
        <v>0</v>
      </c>
    </row>
    <row r="161" spans="1:20" hidden="1" x14ac:dyDescent="0.25">
      <c r="A161" s="47">
        <v>0</v>
      </c>
      <c r="B161" s="47">
        <v>41</v>
      </c>
      <c r="C161" s="47">
        <v>0</v>
      </c>
      <c r="D161" s="47">
        <v>0</v>
      </c>
      <c r="E161" s="47">
        <v>1201</v>
      </c>
      <c r="F161" s="47">
        <v>0</v>
      </c>
      <c r="G161" s="47">
        <v>0</v>
      </c>
      <c r="H161" s="48">
        <v>45869</v>
      </c>
      <c r="I161" s="48">
        <v>45869</v>
      </c>
      <c r="J161" s="48">
        <v>45877</v>
      </c>
      <c r="K161" s="6">
        <v>5631.67</v>
      </c>
      <c r="L161" s="6">
        <v>0</v>
      </c>
      <c r="M161" s="6">
        <v>16664297</v>
      </c>
      <c r="N161" s="5" t="s">
        <v>379</v>
      </c>
      <c r="O161" s="5" t="s">
        <v>243</v>
      </c>
      <c r="P161" s="47">
        <v>111</v>
      </c>
      <c r="Q161" s="47">
        <v>0</v>
      </c>
      <c r="R161" s="47">
        <v>0</v>
      </c>
      <c r="S161" s="47">
        <v>0</v>
      </c>
      <c r="T161" s="47">
        <v>0</v>
      </c>
    </row>
    <row r="162" spans="1:20" hidden="1" x14ac:dyDescent="0.25">
      <c r="A162" s="47">
        <v>0</v>
      </c>
      <c r="B162" s="47">
        <v>41</v>
      </c>
      <c r="C162" s="47">
        <v>0</v>
      </c>
      <c r="D162" s="47">
        <v>0</v>
      </c>
      <c r="E162" s="47">
        <v>1202</v>
      </c>
      <c r="F162" s="47">
        <v>0</v>
      </c>
      <c r="G162" s="47">
        <v>0</v>
      </c>
      <c r="H162" s="48">
        <v>45869</v>
      </c>
      <c r="I162" s="48">
        <v>45869</v>
      </c>
      <c r="J162" s="48">
        <v>45884</v>
      </c>
      <c r="K162" s="6">
        <v>1758</v>
      </c>
      <c r="L162" s="6">
        <v>0</v>
      </c>
      <c r="M162" s="6">
        <v>16666055</v>
      </c>
      <c r="N162" s="5" t="s">
        <v>380</v>
      </c>
      <c r="O162" s="5" t="s">
        <v>381</v>
      </c>
      <c r="P162" s="47">
        <v>111</v>
      </c>
      <c r="Q162" s="47">
        <v>0</v>
      </c>
      <c r="R162" s="47">
        <v>0</v>
      </c>
      <c r="S162" s="47">
        <v>0</v>
      </c>
      <c r="T162" s="47">
        <v>0</v>
      </c>
    </row>
    <row r="163" spans="1:20" hidden="1" x14ac:dyDescent="0.25">
      <c r="A163" s="47">
        <v>0</v>
      </c>
      <c r="B163" s="47">
        <v>41</v>
      </c>
      <c r="C163" s="47">
        <v>0</v>
      </c>
      <c r="D163" s="47">
        <v>0</v>
      </c>
      <c r="E163" s="47">
        <v>1206</v>
      </c>
      <c r="F163" s="47">
        <v>0</v>
      </c>
      <c r="G163" s="47">
        <v>0</v>
      </c>
      <c r="H163" s="48">
        <v>45869</v>
      </c>
      <c r="I163" s="48">
        <v>45869</v>
      </c>
      <c r="J163" s="48">
        <v>45884</v>
      </c>
      <c r="K163" s="6">
        <v>583.33000000000004</v>
      </c>
      <c r="L163" s="6">
        <v>0</v>
      </c>
      <c r="M163" s="6">
        <v>16666638.33</v>
      </c>
      <c r="N163" s="5" t="s">
        <v>382</v>
      </c>
      <c r="O163" s="5" t="s">
        <v>362</v>
      </c>
      <c r="P163" s="47">
        <v>111</v>
      </c>
      <c r="Q163" s="47">
        <v>0</v>
      </c>
      <c r="R163" s="47">
        <v>0</v>
      </c>
      <c r="S163" s="47">
        <v>0</v>
      </c>
      <c r="T163" s="47">
        <v>0</v>
      </c>
    </row>
    <row r="164" spans="1:20" hidden="1" x14ac:dyDescent="0.25">
      <c r="A164" s="47">
        <v>0</v>
      </c>
      <c r="B164" s="47">
        <v>41</v>
      </c>
      <c r="C164" s="47">
        <v>0</v>
      </c>
      <c r="D164" s="47">
        <v>0</v>
      </c>
      <c r="E164" s="47">
        <v>1205</v>
      </c>
      <c r="F164" s="47">
        <v>0</v>
      </c>
      <c r="G164" s="47">
        <v>0</v>
      </c>
      <c r="H164" s="48">
        <v>45869</v>
      </c>
      <c r="I164" s="48">
        <v>45869</v>
      </c>
      <c r="J164" s="48">
        <v>45884</v>
      </c>
      <c r="K164" s="6">
        <v>506.72</v>
      </c>
      <c r="L164" s="6">
        <v>0</v>
      </c>
      <c r="M164" s="6">
        <v>16667145.050000001</v>
      </c>
      <c r="N164" s="5" t="s">
        <v>383</v>
      </c>
      <c r="O164" s="5" t="s">
        <v>362</v>
      </c>
      <c r="P164" s="47">
        <v>111</v>
      </c>
      <c r="Q164" s="47">
        <v>0</v>
      </c>
      <c r="R164" s="47">
        <v>0</v>
      </c>
      <c r="S164" s="47">
        <v>0</v>
      </c>
      <c r="T164" s="47">
        <v>0</v>
      </c>
    </row>
    <row r="165" spans="1:20" hidden="1" x14ac:dyDescent="0.25">
      <c r="A165" s="47">
        <v>0</v>
      </c>
      <c r="B165" s="47">
        <v>41</v>
      </c>
      <c r="C165" s="47">
        <v>0</v>
      </c>
      <c r="D165" s="47">
        <v>0</v>
      </c>
      <c r="E165" s="47">
        <v>1207</v>
      </c>
      <c r="F165" s="47">
        <v>0</v>
      </c>
      <c r="G165" s="47">
        <v>0</v>
      </c>
      <c r="H165" s="48">
        <v>45869</v>
      </c>
      <c r="I165" s="48">
        <v>45869</v>
      </c>
      <c r="J165" s="48">
        <v>45884</v>
      </c>
      <c r="K165" s="6">
        <v>1125</v>
      </c>
      <c r="L165" s="6">
        <v>0</v>
      </c>
      <c r="M165" s="6">
        <v>16668270.050000001</v>
      </c>
      <c r="N165" s="5" t="s">
        <v>384</v>
      </c>
      <c r="O165" s="5" t="s">
        <v>362</v>
      </c>
      <c r="P165" s="47">
        <v>111</v>
      </c>
      <c r="Q165" s="47">
        <v>0</v>
      </c>
      <c r="R165" s="47">
        <v>0</v>
      </c>
      <c r="S165" s="47">
        <v>0</v>
      </c>
      <c r="T165" s="47">
        <v>0</v>
      </c>
    </row>
    <row r="166" spans="1:20" hidden="1" x14ac:dyDescent="0.25">
      <c r="A166" s="47">
        <v>0</v>
      </c>
      <c r="B166" s="47">
        <v>41</v>
      </c>
      <c r="C166" s="47">
        <v>0</v>
      </c>
      <c r="D166" s="47">
        <v>0</v>
      </c>
      <c r="E166" s="47">
        <v>1208</v>
      </c>
      <c r="F166" s="47">
        <v>0</v>
      </c>
      <c r="G166" s="47">
        <v>0</v>
      </c>
      <c r="H166" s="48">
        <v>45869</v>
      </c>
      <c r="I166" s="48">
        <v>45869</v>
      </c>
      <c r="J166" s="48">
        <v>45884</v>
      </c>
      <c r="K166" s="6">
        <v>1749.99</v>
      </c>
      <c r="L166" s="6">
        <v>0</v>
      </c>
      <c r="M166" s="6">
        <v>16670020.039999999</v>
      </c>
      <c r="N166" s="5" t="s">
        <v>385</v>
      </c>
      <c r="O166" s="5" t="s">
        <v>362</v>
      </c>
      <c r="P166" s="47">
        <v>111</v>
      </c>
      <c r="Q166" s="47">
        <v>0</v>
      </c>
      <c r="R166" s="47">
        <v>0</v>
      </c>
      <c r="S166" s="47">
        <v>0</v>
      </c>
      <c r="T166" s="47">
        <v>0</v>
      </c>
    </row>
    <row r="167" spans="1:20" hidden="1" x14ac:dyDescent="0.25">
      <c r="A167" s="47">
        <v>0</v>
      </c>
      <c r="B167" s="47">
        <v>41</v>
      </c>
      <c r="C167" s="47">
        <v>0</v>
      </c>
      <c r="D167" s="47">
        <v>0</v>
      </c>
      <c r="E167" s="47">
        <v>1210</v>
      </c>
      <c r="F167" s="47">
        <v>0</v>
      </c>
      <c r="G167" s="47">
        <v>0</v>
      </c>
      <c r="H167" s="48">
        <v>45869</v>
      </c>
      <c r="I167" s="48">
        <v>45869</v>
      </c>
      <c r="J167" s="48">
        <v>45900</v>
      </c>
      <c r="K167" s="6">
        <v>195766.67</v>
      </c>
      <c r="L167" s="6">
        <v>0</v>
      </c>
      <c r="M167" s="6">
        <v>16865786.710000001</v>
      </c>
      <c r="N167" s="5" t="s">
        <v>386</v>
      </c>
      <c r="O167" s="5" t="s">
        <v>387</v>
      </c>
      <c r="P167" s="47">
        <v>111</v>
      </c>
      <c r="Q167" s="47">
        <v>0</v>
      </c>
      <c r="R167" s="47">
        <v>0</v>
      </c>
      <c r="S167" s="47">
        <v>0</v>
      </c>
      <c r="T167" s="47">
        <v>0</v>
      </c>
    </row>
    <row r="168" spans="1:20" hidden="1" x14ac:dyDescent="0.25">
      <c r="A168" s="47">
        <v>0</v>
      </c>
      <c r="B168" s="47">
        <v>41</v>
      </c>
      <c r="C168" s="47">
        <v>0</v>
      </c>
      <c r="D168" s="47">
        <v>0</v>
      </c>
      <c r="E168" s="47">
        <v>1209</v>
      </c>
      <c r="F168" s="47">
        <v>0</v>
      </c>
      <c r="G168" s="47">
        <v>0</v>
      </c>
      <c r="H168" s="48">
        <v>45869</v>
      </c>
      <c r="I168" s="48">
        <v>45869</v>
      </c>
      <c r="J168" s="48">
        <v>45884</v>
      </c>
      <c r="K168" s="6">
        <v>85133.34</v>
      </c>
      <c r="L168" s="6">
        <v>0</v>
      </c>
      <c r="M168" s="6">
        <v>16950920.050000001</v>
      </c>
      <c r="N168" s="5" t="s">
        <v>388</v>
      </c>
      <c r="O168" s="5" t="s">
        <v>362</v>
      </c>
      <c r="P168" s="47">
        <v>111</v>
      </c>
      <c r="Q168" s="47">
        <v>0</v>
      </c>
      <c r="R168" s="47">
        <v>0</v>
      </c>
      <c r="S168" s="47">
        <v>0</v>
      </c>
      <c r="T168" s="47">
        <v>0</v>
      </c>
    </row>
    <row r="169" spans="1:20" hidden="1" x14ac:dyDescent="0.25">
      <c r="A169" s="47">
        <v>0</v>
      </c>
      <c r="B169" s="47">
        <v>41</v>
      </c>
      <c r="C169" s="47">
        <v>0</v>
      </c>
      <c r="D169" s="47">
        <v>0</v>
      </c>
      <c r="E169" s="47">
        <v>1214</v>
      </c>
      <c r="F169" s="47">
        <v>0</v>
      </c>
      <c r="G169" s="47">
        <v>0</v>
      </c>
      <c r="H169" s="48">
        <v>45869</v>
      </c>
      <c r="I169" s="48">
        <v>45869</v>
      </c>
      <c r="J169" s="48">
        <v>45876</v>
      </c>
      <c r="K169" s="6">
        <v>70542.16</v>
      </c>
      <c r="L169" s="6">
        <v>0</v>
      </c>
      <c r="M169" s="6">
        <v>17021462.210000001</v>
      </c>
      <c r="N169" s="5" t="s">
        <v>389</v>
      </c>
      <c r="O169" s="5" t="s">
        <v>390</v>
      </c>
      <c r="P169" s="47">
        <v>111</v>
      </c>
      <c r="Q169" s="47">
        <v>0</v>
      </c>
      <c r="R169" s="47">
        <v>0</v>
      </c>
      <c r="S169" s="47">
        <v>0</v>
      </c>
      <c r="T169" s="47">
        <v>0</v>
      </c>
    </row>
    <row r="170" spans="1:20" hidden="1" x14ac:dyDescent="0.25">
      <c r="A170" s="47">
        <v>0</v>
      </c>
      <c r="B170" s="47">
        <v>41</v>
      </c>
      <c r="C170" s="47">
        <v>0</v>
      </c>
      <c r="D170" s="47">
        <v>0</v>
      </c>
      <c r="E170" s="47">
        <v>1215</v>
      </c>
      <c r="F170" s="47">
        <v>0</v>
      </c>
      <c r="G170" s="47">
        <v>0</v>
      </c>
      <c r="H170" s="48">
        <v>45869</v>
      </c>
      <c r="I170" s="48">
        <v>45869</v>
      </c>
      <c r="J170" s="48">
        <v>45899</v>
      </c>
      <c r="K170" s="6">
        <v>17850</v>
      </c>
      <c r="L170" s="6">
        <v>0</v>
      </c>
      <c r="M170" s="6">
        <v>17039312.210000001</v>
      </c>
      <c r="N170" s="5" t="s">
        <v>391</v>
      </c>
      <c r="O170" s="5" t="s">
        <v>392</v>
      </c>
      <c r="P170" s="47">
        <v>111</v>
      </c>
      <c r="Q170" s="47">
        <v>0</v>
      </c>
      <c r="R170" s="47">
        <v>0</v>
      </c>
      <c r="S170" s="47">
        <v>0</v>
      </c>
      <c r="T170" s="47">
        <v>0</v>
      </c>
    </row>
    <row r="171" spans="1:20" hidden="1" x14ac:dyDescent="0.25">
      <c r="A171" s="47">
        <v>0</v>
      </c>
      <c r="B171" s="47">
        <v>41</v>
      </c>
      <c r="C171" s="47">
        <v>0</v>
      </c>
      <c r="D171" s="47">
        <v>0</v>
      </c>
      <c r="E171" s="47">
        <v>1220</v>
      </c>
      <c r="F171" s="47">
        <v>0</v>
      </c>
      <c r="G171" s="47">
        <v>0</v>
      </c>
      <c r="H171" s="48">
        <v>45869</v>
      </c>
      <c r="I171" s="48">
        <v>45869</v>
      </c>
      <c r="J171" s="48">
        <v>45899</v>
      </c>
      <c r="K171" s="6">
        <v>2856</v>
      </c>
      <c r="L171" s="6">
        <v>0</v>
      </c>
      <c r="M171" s="6">
        <v>17042168.210000001</v>
      </c>
      <c r="N171" s="5" t="s">
        <v>393</v>
      </c>
      <c r="O171" s="5" t="s">
        <v>192</v>
      </c>
      <c r="P171" s="47">
        <v>111</v>
      </c>
      <c r="Q171" s="47">
        <v>0</v>
      </c>
      <c r="R171" s="47">
        <v>0</v>
      </c>
      <c r="S171" s="47">
        <v>0</v>
      </c>
      <c r="T171" s="47">
        <v>0</v>
      </c>
    </row>
    <row r="172" spans="1:20" hidden="1" x14ac:dyDescent="0.25">
      <c r="A172" s="47">
        <v>0</v>
      </c>
      <c r="B172" s="47">
        <v>41</v>
      </c>
      <c r="C172" s="47">
        <v>0</v>
      </c>
      <c r="D172" s="47">
        <v>0</v>
      </c>
      <c r="E172" s="47">
        <v>1231</v>
      </c>
      <c r="F172" s="47">
        <v>0</v>
      </c>
      <c r="G172" s="47">
        <v>0</v>
      </c>
      <c r="H172" s="48">
        <v>45869</v>
      </c>
      <c r="I172" s="48">
        <v>45869</v>
      </c>
      <c r="J172" s="48">
        <v>45877</v>
      </c>
      <c r="K172" s="6">
        <v>9725.24</v>
      </c>
      <c r="L172" s="6">
        <v>0</v>
      </c>
      <c r="M172" s="6">
        <v>17051893.449999999</v>
      </c>
      <c r="N172" s="5" t="s">
        <v>394</v>
      </c>
      <c r="O172" s="5" t="s">
        <v>395</v>
      </c>
      <c r="P172" s="47">
        <v>111</v>
      </c>
      <c r="Q172" s="47">
        <v>0</v>
      </c>
      <c r="R172" s="47">
        <v>0</v>
      </c>
      <c r="S172" s="47">
        <v>0</v>
      </c>
      <c r="T172" s="47">
        <v>0</v>
      </c>
    </row>
    <row r="173" spans="1:20" hidden="1" x14ac:dyDescent="0.25">
      <c r="A173" s="47">
        <v>0</v>
      </c>
      <c r="B173" s="47">
        <v>41</v>
      </c>
      <c r="C173" s="47">
        <v>0</v>
      </c>
      <c r="D173" s="47">
        <v>0</v>
      </c>
      <c r="E173" s="47">
        <v>1233</v>
      </c>
      <c r="F173" s="47">
        <v>0</v>
      </c>
      <c r="G173" s="47">
        <v>0</v>
      </c>
      <c r="H173" s="48">
        <v>45869</v>
      </c>
      <c r="I173" s="48">
        <v>45869</v>
      </c>
      <c r="J173" s="48">
        <v>45899</v>
      </c>
      <c r="K173" s="6">
        <v>7200</v>
      </c>
      <c r="L173" s="6">
        <v>0</v>
      </c>
      <c r="M173" s="6">
        <v>17059093.449999999</v>
      </c>
      <c r="N173" s="5" t="s">
        <v>396</v>
      </c>
      <c r="O173" s="5" t="s">
        <v>397</v>
      </c>
      <c r="P173" s="47">
        <v>111</v>
      </c>
      <c r="Q173" s="47">
        <v>0</v>
      </c>
      <c r="R173" s="47">
        <v>0</v>
      </c>
      <c r="S173" s="47">
        <v>0</v>
      </c>
      <c r="T173" s="47">
        <v>0</v>
      </c>
    </row>
    <row r="174" spans="1:20" hidden="1" x14ac:dyDescent="0.25">
      <c r="A174" s="47">
        <v>0</v>
      </c>
      <c r="B174" s="47">
        <v>41</v>
      </c>
      <c r="C174" s="47">
        <v>0</v>
      </c>
      <c r="D174" s="47">
        <v>0</v>
      </c>
      <c r="E174" s="47">
        <v>1238</v>
      </c>
      <c r="F174" s="47">
        <v>0</v>
      </c>
      <c r="G174" s="47">
        <v>0</v>
      </c>
      <c r="H174" s="48">
        <v>45869</v>
      </c>
      <c r="I174" s="48">
        <v>45869</v>
      </c>
      <c r="J174" s="48">
        <v>45899</v>
      </c>
      <c r="K174" s="6">
        <v>3376</v>
      </c>
      <c r="L174" s="6">
        <v>0</v>
      </c>
      <c r="M174" s="6">
        <v>17062469.449999999</v>
      </c>
      <c r="N174" s="5" t="s">
        <v>398</v>
      </c>
      <c r="O174" s="5" t="s">
        <v>399</v>
      </c>
      <c r="P174" s="47">
        <v>111</v>
      </c>
      <c r="Q174" s="47">
        <v>0</v>
      </c>
      <c r="R174" s="47">
        <v>0</v>
      </c>
      <c r="S174" s="47">
        <v>0</v>
      </c>
      <c r="T174" s="47">
        <v>0</v>
      </c>
    </row>
    <row r="175" spans="1:20" hidden="1" x14ac:dyDescent="0.25">
      <c r="A175" s="47">
        <v>0</v>
      </c>
      <c r="B175" s="47">
        <v>41</v>
      </c>
      <c r="C175" s="47">
        <v>0</v>
      </c>
      <c r="D175" s="47">
        <v>0</v>
      </c>
      <c r="E175" s="47">
        <v>1239</v>
      </c>
      <c r="F175" s="47">
        <v>0</v>
      </c>
      <c r="G175" s="47">
        <v>0</v>
      </c>
      <c r="H175" s="48">
        <v>45869</v>
      </c>
      <c r="I175" s="48">
        <v>45869</v>
      </c>
      <c r="J175" s="48">
        <v>45897</v>
      </c>
      <c r="K175" s="6">
        <v>103.63</v>
      </c>
      <c r="L175" s="6">
        <v>0</v>
      </c>
      <c r="M175" s="6">
        <v>17062573.079999998</v>
      </c>
      <c r="N175" s="5" t="s">
        <v>400</v>
      </c>
      <c r="O175" s="5" t="s">
        <v>362</v>
      </c>
      <c r="P175" s="47">
        <v>111</v>
      </c>
      <c r="Q175" s="47">
        <v>0</v>
      </c>
      <c r="R175" s="47">
        <v>0</v>
      </c>
      <c r="S175" s="47">
        <v>0</v>
      </c>
      <c r="T175" s="47">
        <v>0</v>
      </c>
    </row>
    <row r="176" spans="1:20" hidden="1" x14ac:dyDescent="0.25">
      <c r="A176" s="47">
        <v>0</v>
      </c>
      <c r="B176" s="47">
        <v>41</v>
      </c>
      <c r="C176" s="47">
        <v>0</v>
      </c>
      <c r="D176" s="47">
        <v>0</v>
      </c>
      <c r="E176" s="47">
        <v>1241</v>
      </c>
      <c r="F176" s="47">
        <v>0</v>
      </c>
      <c r="G176" s="47">
        <v>0</v>
      </c>
      <c r="H176" s="48">
        <v>45869</v>
      </c>
      <c r="I176" s="48">
        <v>45869</v>
      </c>
      <c r="J176" s="48">
        <v>45897</v>
      </c>
      <c r="K176" s="6">
        <v>73.849999999999994</v>
      </c>
      <c r="L176" s="6">
        <v>0</v>
      </c>
      <c r="M176" s="6">
        <v>17062646.93</v>
      </c>
      <c r="N176" s="5" t="s">
        <v>402</v>
      </c>
      <c r="O176" s="5" t="s">
        <v>362</v>
      </c>
      <c r="P176" s="47">
        <v>111</v>
      </c>
      <c r="Q176" s="47">
        <v>0</v>
      </c>
      <c r="R176" s="47">
        <v>0</v>
      </c>
      <c r="S176" s="47">
        <v>0</v>
      </c>
      <c r="T176" s="47">
        <v>0</v>
      </c>
    </row>
    <row r="177" spans="1:20" hidden="1" x14ac:dyDescent="0.25">
      <c r="A177" s="47">
        <v>0</v>
      </c>
      <c r="B177" s="47">
        <v>41</v>
      </c>
      <c r="C177" s="47">
        <v>0</v>
      </c>
      <c r="D177" s="47">
        <v>0</v>
      </c>
      <c r="E177" s="47">
        <v>1246</v>
      </c>
      <c r="F177" s="47">
        <v>0</v>
      </c>
      <c r="G177" s="47">
        <v>0</v>
      </c>
      <c r="H177" s="48">
        <v>45869</v>
      </c>
      <c r="I177" s="48">
        <v>45869</v>
      </c>
      <c r="J177" s="48">
        <v>45897</v>
      </c>
      <c r="K177" s="6">
        <v>3659.04</v>
      </c>
      <c r="L177" s="6">
        <v>0</v>
      </c>
      <c r="M177" s="6">
        <v>17066305.969999999</v>
      </c>
      <c r="N177" s="5" t="s">
        <v>403</v>
      </c>
      <c r="O177" s="5" t="s">
        <v>404</v>
      </c>
      <c r="P177" s="47">
        <v>111</v>
      </c>
      <c r="Q177" s="47">
        <v>0</v>
      </c>
      <c r="R177" s="47">
        <v>0</v>
      </c>
      <c r="S177" s="47">
        <v>0</v>
      </c>
      <c r="T177" s="47">
        <v>0</v>
      </c>
    </row>
    <row r="178" spans="1:20" hidden="1" x14ac:dyDescent="0.25">
      <c r="A178" s="47">
        <v>0</v>
      </c>
      <c r="B178" s="47">
        <v>41</v>
      </c>
      <c r="C178" s="47">
        <v>0</v>
      </c>
      <c r="D178" s="47">
        <v>0</v>
      </c>
      <c r="E178" s="47">
        <v>1240</v>
      </c>
      <c r="F178" s="47">
        <v>0</v>
      </c>
      <c r="G178" s="47">
        <v>0</v>
      </c>
      <c r="H178" s="48">
        <v>45869</v>
      </c>
      <c r="I178" s="48">
        <v>45869</v>
      </c>
      <c r="J178" s="48">
        <v>45897</v>
      </c>
      <c r="K178" s="6">
        <v>47.65</v>
      </c>
      <c r="L178" s="6">
        <v>0</v>
      </c>
      <c r="M178" s="6">
        <v>17066353.620000001</v>
      </c>
      <c r="N178" s="5" t="s">
        <v>401</v>
      </c>
      <c r="O178" s="5" t="s">
        <v>362</v>
      </c>
      <c r="P178" s="47">
        <v>111</v>
      </c>
      <c r="Q178" s="47">
        <v>0</v>
      </c>
      <c r="R178" s="47">
        <v>0</v>
      </c>
      <c r="S178" s="47">
        <v>0</v>
      </c>
      <c r="T178" s="47">
        <v>0</v>
      </c>
    </row>
    <row r="179" spans="1:20" hidden="1" x14ac:dyDescent="0.25">
      <c r="A179" s="47"/>
      <c r="B179" s="47"/>
      <c r="C179" s="47"/>
      <c r="D179" s="47"/>
      <c r="E179" s="47"/>
      <c r="F179" s="47"/>
      <c r="G179" s="47"/>
      <c r="H179" s="48"/>
      <c r="I179" s="48"/>
      <c r="J179" s="48"/>
      <c r="K179" s="7">
        <v>17066353.620000001</v>
      </c>
      <c r="L179" s="7">
        <v>0</v>
      </c>
      <c r="M179" s="7">
        <v>1443184347.9500008</v>
      </c>
      <c r="N179" s="5"/>
      <c r="O179" s="5"/>
      <c r="P179" s="47"/>
      <c r="Q179" s="47"/>
      <c r="R179" s="47"/>
      <c r="S179" s="47"/>
      <c r="T179" s="47"/>
    </row>
    <row r="182" spans="1:20" x14ac:dyDescent="0.25">
      <c r="J182" t="s">
        <v>406</v>
      </c>
      <c r="K182" s="13">
        <f>+K19+K54</f>
        <v>-60128.33</v>
      </c>
      <c r="L182" t="s">
        <v>411</v>
      </c>
    </row>
    <row r="183" spans="1:20" x14ac:dyDescent="0.25">
      <c r="J183" t="s">
        <v>406</v>
      </c>
      <c r="K183" s="10">
        <f>+K20</f>
        <v>-2674.35</v>
      </c>
      <c r="L183" t="s">
        <v>412</v>
      </c>
    </row>
    <row r="184" spans="1:20" x14ac:dyDescent="0.25">
      <c r="J184" t="s">
        <v>407</v>
      </c>
      <c r="K184" s="10">
        <f>+K148</f>
        <v>35000</v>
      </c>
      <c r="L184" t="s">
        <v>411</v>
      </c>
    </row>
  </sheetData>
  <autoFilter ref="A13:T179" xr:uid="{3491061A-B958-49A6-A674-AF990CA12D88}">
    <filterColumn colId="2">
      <filters>
        <filter val="19"/>
      </filters>
    </filterColumn>
  </autoFilter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SALKON</vt:lpstr>
      <vt:lpstr>74065000</vt:lpstr>
      <vt:lpstr>43510000</vt:lpstr>
      <vt:lpstr>29930000</vt:lpstr>
      <vt:lpstr>74062000-10%</vt:lpstr>
      <vt:lpstr>49090000-20%</vt:lpstr>
      <vt:lpstr>74061000-20%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NoviTrading</dc:creator>
  <cp:lastModifiedBy>Kamelija Ivetić</cp:lastModifiedBy>
  <cp:lastPrinted>2025-08-14T12:39:41Z</cp:lastPrinted>
  <dcterms:created xsi:type="dcterms:W3CDTF">2025-08-11T08:39:20Z</dcterms:created>
  <dcterms:modified xsi:type="dcterms:W3CDTF">2025-08-14T12:40:18Z</dcterms:modified>
</cp:coreProperties>
</file>